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D:\桌面\学办文件\学院公示-2021-2022学年综合测评成绩\"/>
    </mc:Choice>
  </mc:AlternateContent>
  <xr:revisionPtr revIDLastSave="0" documentId="13_ncr:1_{B864A5C8-FDC3-4A79-A633-F95D7DA6DF61}" xr6:coauthVersionLast="47" xr6:coauthVersionMax="47" xr10:uidLastSave="{00000000-0000-0000-0000-000000000000}"/>
  <bookViews>
    <workbookView xWindow="-98" yWindow="-98" windowWidth="19396" windowHeight="12196" activeTab="3" xr2:uid="{2C10D838-9319-4692-A2FE-9F3A86B51C12}"/>
  </bookViews>
  <sheets>
    <sheet name="车辆工程" sheetId="1" r:id="rId1"/>
    <sheet name="机械" sheetId="2" r:id="rId2"/>
    <sheet name="交通运输工程" sheetId="4" r:id="rId3"/>
    <sheet name="交通运输"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53" i="5" l="1"/>
  <c r="N53" i="5"/>
  <c r="G53" i="5"/>
  <c r="Q49" i="5"/>
  <c r="N49" i="5"/>
  <c r="G49" i="5"/>
  <c r="R49" i="5" s="1"/>
  <c r="Q33" i="5"/>
  <c r="N33" i="5"/>
  <c r="G33" i="5"/>
  <c r="R33" i="5" s="1"/>
  <c r="Q45" i="5"/>
  <c r="N45" i="5"/>
  <c r="G45" i="5"/>
  <c r="Q41" i="5"/>
  <c r="N41" i="5"/>
  <c r="G41" i="5"/>
  <c r="Q40" i="5"/>
  <c r="N40" i="5"/>
  <c r="G40" i="5"/>
  <c r="R40" i="5" s="1"/>
  <c r="Q44" i="5"/>
  <c r="N44" i="5"/>
  <c r="G44" i="5"/>
  <c r="R44" i="5" s="1"/>
  <c r="Q29" i="5"/>
  <c r="N29" i="5"/>
  <c r="G29" i="5"/>
  <c r="Q14" i="5"/>
  <c r="N14" i="5"/>
  <c r="G14" i="5"/>
  <c r="Q5" i="5"/>
  <c r="N5" i="5"/>
  <c r="G5" i="5"/>
  <c r="Q46" i="5"/>
  <c r="N46" i="5"/>
  <c r="G46" i="5"/>
  <c r="R46" i="5" s="1"/>
  <c r="Q43" i="5"/>
  <c r="N43" i="5"/>
  <c r="G43" i="5"/>
  <c r="Q23" i="5"/>
  <c r="N23" i="5"/>
  <c r="G23" i="5"/>
  <c r="Q37" i="5"/>
  <c r="N37" i="5"/>
  <c r="G37" i="5"/>
  <c r="R37" i="5" s="1"/>
  <c r="Q48" i="5"/>
  <c r="N48" i="5"/>
  <c r="G48" i="5"/>
  <c r="R48" i="5" s="1"/>
  <c r="Q21" i="5"/>
  <c r="N21" i="5"/>
  <c r="G21" i="5"/>
  <c r="Q19" i="5"/>
  <c r="N19" i="5"/>
  <c r="G19" i="5"/>
  <c r="Q36" i="5"/>
  <c r="N36" i="5"/>
  <c r="G36" i="5"/>
  <c r="R36" i="5" s="1"/>
  <c r="Q38" i="5"/>
  <c r="N38" i="5"/>
  <c r="G38" i="5"/>
  <c r="R38" i="5" s="1"/>
  <c r="Q28" i="5"/>
  <c r="N28" i="5"/>
  <c r="G28" i="5"/>
  <c r="Q18" i="5"/>
  <c r="N18" i="5"/>
  <c r="G18" i="5"/>
  <c r="Q13" i="5"/>
  <c r="N13" i="5"/>
  <c r="G13" i="5"/>
  <c r="Q7" i="5"/>
  <c r="N7" i="5"/>
  <c r="G7" i="5"/>
  <c r="Q52" i="5"/>
  <c r="N52" i="5"/>
  <c r="G52" i="5"/>
  <c r="Q39" i="5"/>
  <c r="N39" i="5"/>
  <c r="G39" i="5"/>
  <c r="Q50" i="5"/>
  <c r="N50" i="5"/>
  <c r="G50" i="5"/>
  <c r="R50" i="5" s="1"/>
  <c r="Q12" i="5"/>
  <c r="N12" i="5"/>
  <c r="G12" i="5"/>
  <c r="Q16" i="5"/>
  <c r="N16" i="5"/>
  <c r="G16" i="5"/>
  <c r="Q26" i="5"/>
  <c r="N26" i="5"/>
  <c r="G26" i="5"/>
  <c r="Q32" i="5"/>
  <c r="N32" i="5"/>
  <c r="G32" i="5"/>
  <c r="R32" i="5" s="1"/>
  <c r="Q34" i="5"/>
  <c r="N34" i="5"/>
  <c r="G34" i="5"/>
  <c r="Q47" i="5"/>
  <c r="N47" i="5"/>
  <c r="G47" i="5"/>
  <c r="Q25" i="5"/>
  <c r="N25" i="5"/>
  <c r="G25" i="5"/>
  <c r="Q42" i="5"/>
  <c r="N42" i="5"/>
  <c r="G42" i="5"/>
  <c r="Q51" i="5"/>
  <c r="N51" i="5"/>
  <c r="G51" i="5"/>
  <c r="Q24" i="5"/>
  <c r="N24" i="5"/>
  <c r="G24" i="5"/>
  <c r="Q17" i="5"/>
  <c r="N17" i="5"/>
  <c r="G17" i="5"/>
  <c r="Q11" i="5"/>
  <c r="N11" i="5"/>
  <c r="G11" i="5"/>
  <c r="R11" i="5" s="1"/>
  <c r="Q4" i="5"/>
  <c r="N4" i="5"/>
  <c r="G4" i="5"/>
  <c r="R4" i="5" s="1"/>
  <c r="Q6" i="5"/>
  <c r="N6" i="5"/>
  <c r="G6" i="5"/>
  <c r="R17" i="5" l="1"/>
  <c r="R28" i="5"/>
  <c r="R25" i="5"/>
  <c r="R39" i="5"/>
  <c r="R18" i="5"/>
  <c r="R12" i="5"/>
  <c r="R6" i="5"/>
  <c r="R41" i="5"/>
  <c r="R29" i="5"/>
  <c r="R24" i="5"/>
  <c r="R47" i="5"/>
  <c r="R42" i="5"/>
  <c r="R16" i="5"/>
  <c r="R19" i="5"/>
  <c r="R23" i="5"/>
  <c r="R14" i="5"/>
  <c r="R26" i="5"/>
  <c r="R5" i="5"/>
  <c r="R52" i="5"/>
  <c r="R53" i="5"/>
  <c r="R13" i="5"/>
  <c r="R51" i="5"/>
  <c r="R21" i="5"/>
  <c r="R34" i="5"/>
  <c r="R43" i="5"/>
  <c r="R7" i="5"/>
  <c r="R45" i="5"/>
  <c r="S6" i="5" l="1"/>
  <c r="S18" i="5"/>
  <c r="S30" i="5"/>
  <c r="S42" i="5"/>
  <c r="S33" i="5"/>
  <c r="S22" i="5"/>
  <c r="S23" i="5"/>
  <c r="S12" i="5"/>
  <c r="S48" i="5"/>
  <c r="S25" i="5"/>
  <c r="S49" i="5"/>
  <c r="S26" i="5"/>
  <c r="S15" i="5"/>
  <c r="S51" i="5"/>
  <c r="S40" i="5"/>
  <c r="S29" i="5"/>
  <c r="S7" i="5"/>
  <c r="S19" i="5"/>
  <c r="S31" i="5"/>
  <c r="S43" i="5"/>
  <c r="S21" i="5"/>
  <c r="S10" i="5"/>
  <c r="S46" i="5"/>
  <c r="S35" i="5"/>
  <c r="S36" i="5"/>
  <c r="S13" i="5"/>
  <c r="S37" i="5"/>
  <c r="S50" i="5"/>
  <c r="S39" i="5"/>
  <c r="S16" i="5"/>
  <c r="S52" i="5"/>
  <c r="S41" i="5"/>
  <c r="S8" i="5"/>
  <c r="S20" i="5"/>
  <c r="S32" i="5"/>
  <c r="S44" i="5"/>
  <c r="S9" i="5"/>
  <c r="S45" i="5"/>
  <c r="S34" i="5"/>
  <c r="S11" i="5"/>
  <c r="S47" i="5"/>
  <c r="S24" i="5"/>
  <c r="S14" i="5"/>
  <c r="S38" i="5"/>
  <c r="S27" i="5"/>
  <c r="S28" i="5"/>
  <c r="S17" i="5"/>
  <c r="S53" i="5"/>
  <c r="N35" i="5" l="1"/>
  <c r="G35" i="5"/>
  <c r="Q31" i="5"/>
  <c r="N31" i="5"/>
  <c r="G31" i="5"/>
  <c r="Q30" i="5"/>
  <c r="N30" i="5"/>
  <c r="G30" i="5"/>
  <c r="N22" i="5"/>
  <c r="G22" i="5"/>
  <c r="N15" i="5"/>
  <c r="Q10" i="5"/>
  <c r="N10" i="5"/>
  <c r="G10" i="5"/>
  <c r="Q9" i="5"/>
  <c r="N9" i="5"/>
  <c r="G9" i="5"/>
  <c r="Q8" i="5"/>
  <c r="N8" i="5"/>
  <c r="G8" i="5"/>
  <c r="Q32" i="4"/>
  <c r="N32" i="4"/>
  <c r="G32" i="4"/>
  <c r="N28" i="4"/>
  <c r="N27" i="4"/>
  <c r="Q25" i="4"/>
  <c r="N25" i="4"/>
  <c r="G25" i="4"/>
  <c r="G24" i="4"/>
  <c r="Q23" i="4"/>
  <c r="N23" i="4"/>
  <c r="G23" i="4"/>
  <c r="G22" i="4"/>
  <c r="G21" i="4"/>
  <c r="G19" i="4"/>
  <c r="N18" i="4"/>
  <c r="Q17" i="4"/>
  <c r="N17" i="4"/>
  <c r="G17" i="4"/>
  <c r="N16" i="4"/>
  <c r="Q14" i="4"/>
  <c r="N14" i="4"/>
  <c r="G14" i="4"/>
  <c r="Q13" i="4"/>
  <c r="N13" i="4"/>
  <c r="G13" i="4"/>
  <c r="Q11" i="4"/>
  <c r="N11" i="4"/>
  <c r="G11" i="4"/>
  <c r="N10" i="4"/>
  <c r="G10" i="4"/>
  <c r="N9" i="4"/>
  <c r="G7" i="4"/>
  <c r="N6" i="4"/>
  <c r="F4" i="4"/>
  <c r="R31" i="5" l="1"/>
  <c r="R32" i="4"/>
  <c r="S4" i="5" l="1"/>
  <c r="S5" i="5"/>
  <c r="Q51" i="2" l="1"/>
  <c r="N51" i="2"/>
  <c r="G51" i="2"/>
  <c r="R51" i="2" s="1"/>
  <c r="Q50" i="2"/>
  <c r="N50" i="2"/>
  <c r="G50" i="2"/>
  <c r="R50" i="2" s="1"/>
  <c r="Q49" i="2"/>
  <c r="N49" i="2"/>
  <c r="G49" i="2"/>
  <c r="R49" i="2" s="1"/>
  <c r="Q48" i="2"/>
  <c r="N48" i="2"/>
  <c r="G48" i="2"/>
  <c r="R48" i="2" s="1"/>
  <c r="Q47" i="2"/>
  <c r="N47" i="2"/>
  <c r="G47" i="2"/>
  <c r="R47" i="2" s="1"/>
  <c r="Q46" i="2"/>
  <c r="N46" i="2"/>
  <c r="G46" i="2"/>
  <c r="R46" i="2" s="1"/>
  <c r="Q45" i="2"/>
  <c r="N45" i="2"/>
  <c r="G45" i="2"/>
  <c r="R45" i="2" s="1"/>
  <c r="Q43" i="2"/>
  <c r="N43" i="2"/>
  <c r="G43" i="2"/>
  <c r="R43" i="2" s="1"/>
  <c r="Q41" i="2"/>
  <c r="N41" i="2"/>
  <c r="G41" i="2"/>
  <c r="R41" i="2" s="1"/>
  <c r="Q40" i="2"/>
  <c r="N40" i="2"/>
  <c r="G40" i="2"/>
  <c r="R40" i="2" s="1"/>
  <c r="Q39" i="2"/>
  <c r="N39" i="2"/>
  <c r="G39" i="2"/>
  <c r="R39" i="2" s="1"/>
  <c r="Q37" i="2"/>
  <c r="N37" i="2"/>
  <c r="G37" i="2"/>
  <c r="R37" i="2" s="1"/>
  <c r="Q36" i="2"/>
  <c r="N36" i="2"/>
  <c r="G36" i="2"/>
  <c r="R36" i="2" s="1"/>
  <c r="Q35" i="2"/>
  <c r="N35" i="2"/>
  <c r="G35" i="2"/>
  <c r="R35" i="2" s="1"/>
  <c r="Q34" i="2"/>
  <c r="N34" i="2"/>
  <c r="G34" i="2"/>
  <c r="R34" i="2" s="1"/>
  <c r="Q33" i="2"/>
  <c r="N33" i="2"/>
  <c r="G33" i="2"/>
  <c r="R33" i="2" s="1"/>
  <c r="Q32" i="2"/>
  <c r="N32" i="2"/>
  <c r="G32" i="2"/>
  <c r="R32" i="2" s="1"/>
  <c r="Q31" i="2"/>
  <c r="N31" i="2"/>
  <c r="G31" i="2"/>
  <c r="R31" i="2" s="1"/>
  <c r="Q30" i="2"/>
  <c r="N30" i="2"/>
  <c r="G30" i="2"/>
  <c r="R30" i="2" s="1"/>
  <c r="Q29" i="2"/>
  <c r="N29" i="2"/>
  <c r="G29" i="2"/>
  <c r="R29" i="2" s="1"/>
  <c r="Q28" i="2"/>
  <c r="N28" i="2"/>
  <c r="G28" i="2"/>
  <c r="Q27" i="2"/>
  <c r="N27" i="2"/>
  <c r="G27" i="2"/>
  <c r="R27" i="2" s="1"/>
  <c r="Q25" i="2"/>
  <c r="N25" i="2"/>
  <c r="G25" i="2"/>
  <c r="R25" i="2" s="1"/>
  <c r="Q24" i="2"/>
  <c r="N24" i="2"/>
  <c r="G24" i="2"/>
  <c r="R24" i="2" s="1"/>
  <c r="Q23" i="2"/>
  <c r="N23" i="2"/>
  <c r="G23" i="2"/>
  <c r="R23" i="2" s="1"/>
  <c r="Q22" i="2"/>
  <c r="N22" i="2"/>
  <c r="G22" i="2"/>
  <c r="R22" i="2" s="1"/>
  <c r="Q21" i="2"/>
  <c r="N21" i="2"/>
  <c r="G21" i="2"/>
  <c r="R21" i="2" s="1"/>
  <c r="Q19" i="2"/>
  <c r="N19" i="2"/>
  <c r="G19" i="2"/>
  <c r="R19" i="2" s="1"/>
  <c r="Q18" i="2"/>
  <c r="N18" i="2"/>
  <c r="G18" i="2"/>
  <c r="Q16" i="2"/>
  <c r="N16" i="2"/>
  <c r="G16" i="2"/>
  <c r="R16" i="2" s="1"/>
  <c r="Q15" i="2"/>
  <c r="N15" i="2"/>
  <c r="G15" i="2"/>
  <c r="R15" i="2" s="1"/>
  <c r="Q14" i="2"/>
  <c r="N14" i="2"/>
  <c r="G14" i="2"/>
  <c r="R14" i="2" s="1"/>
  <c r="Q13" i="2"/>
  <c r="N13" i="2"/>
  <c r="G13" i="2"/>
  <c r="R13" i="2" s="1"/>
  <c r="Q11" i="2"/>
  <c r="N11" i="2"/>
  <c r="G11" i="2"/>
  <c r="R11" i="2" s="1"/>
  <c r="Q10" i="2"/>
  <c r="N10" i="2"/>
  <c r="G10" i="2"/>
  <c r="R10" i="2" s="1"/>
  <c r="Q9" i="2"/>
  <c r="N9" i="2"/>
  <c r="G9" i="2"/>
  <c r="R9" i="2" s="1"/>
  <c r="Q8" i="2"/>
  <c r="N8" i="2"/>
  <c r="G8" i="2"/>
  <c r="R8" i="2" s="1"/>
  <c r="Q7" i="2"/>
  <c r="N7" i="2"/>
  <c r="G7" i="2"/>
  <c r="R7" i="2" s="1"/>
  <c r="Q6" i="2"/>
  <c r="N6" i="2"/>
  <c r="G6" i="2"/>
  <c r="R6" i="2" s="1"/>
  <c r="Q4" i="2"/>
  <c r="N4" i="2"/>
  <c r="G4" i="2"/>
  <c r="R4" i="2" s="1"/>
  <c r="R28" i="2" l="1"/>
  <c r="R18" i="2"/>
  <c r="Q52" i="2" l="1"/>
  <c r="N52" i="2"/>
  <c r="G52" i="2"/>
  <c r="R52" i="2" s="1"/>
  <c r="Q42" i="2"/>
  <c r="N42" i="2"/>
  <c r="G42" i="2"/>
  <c r="R42" i="2" s="1"/>
  <c r="Q44" i="2"/>
  <c r="N44" i="2"/>
  <c r="G44" i="2"/>
  <c r="R44" i="2" s="1"/>
  <c r="Q38" i="2"/>
  <c r="N38" i="2"/>
  <c r="G38" i="2"/>
  <c r="N26" i="2"/>
  <c r="G26" i="2"/>
  <c r="R26" i="2" s="1"/>
  <c r="N20" i="2"/>
  <c r="G20" i="2"/>
  <c r="R20" i="2" s="1"/>
  <c r="Q17" i="2"/>
  <c r="N17" i="2"/>
  <c r="G17" i="2"/>
  <c r="Q12" i="2"/>
  <c r="N12" i="2"/>
  <c r="G12" i="2"/>
  <c r="R12" i="2" s="1"/>
  <c r="Q5" i="2"/>
  <c r="N5" i="2"/>
  <c r="G5" i="2"/>
  <c r="Q31" i="1"/>
  <c r="N31" i="1"/>
  <c r="G31" i="1"/>
  <c r="R31" i="1" s="1"/>
  <c r="Q30" i="1"/>
  <c r="N30" i="1"/>
  <c r="G30" i="1"/>
  <c r="R30" i="1" s="1"/>
  <c r="Q29" i="1"/>
  <c r="N29" i="1"/>
  <c r="G29" i="1"/>
  <c r="R29" i="1" s="1"/>
  <c r="Q28" i="1"/>
  <c r="N28" i="1"/>
  <c r="G28" i="1"/>
  <c r="R28" i="1" s="1"/>
  <c r="Q27" i="1"/>
  <c r="N27" i="1"/>
  <c r="G27" i="1"/>
  <c r="R27" i="1" s="1"/>
  <c r="Q26" i="1"/>
  <c r="N26" i="1"/>
  <c r="G26" i="1"/>
  <c r="R26" i="1" s="1"/>
  <c r="Q25" i="1"/>
  <c r="N25" i="1"/>
  <c r="G25" i="1"/>
  <c r="R25" i="1" s="1"/>
  <c r="Q24" i="1"/>
  <c r="N24" i="1"/>
  <c r="G24" i="1"/>
  <c r="R24" i="1" s="1"/>
  <c r="Q23" i="1"/>
  <c r="N23" i="1"/>
  <c r="G23" i="1"/>
  <c r="R23" i="1" s="1"/>
  <c r="Q22" i="1"/>
  <c r="N22" i="1"/>
  <c r="G22" i="1"/>
  <c r="R22" i="1" s="1"/>
  <c r="Q21" i="1"/>
  <c r="N21" i="1"/>
  <c r="G21" i="1"/>
  <c r="R21" i="1" s="1"/>
  <c r="Q20" i="1"/>
  <c r="N20" i="1"/>
  <c r="G20" i="1"/>
  <c r="R20" i="1" s="1"/>
  <c r="Q19" i="1"/>
  <c r="N19" i="1"/>
  <c r="G19" i="1"/>
  <c r="R19" i="1" s="1"/>
  <c r="Q18" i="1"/>
  <c r="N18" i="1"/>
  <c r="G18" i="1"/>
  <c r="R18" i="1" s="1"/>
  <c r="Q17" i="1"/>
  <c r="N17" i="1"/>
  <c r="G17" i="1"/>
  <c r="R17" i="1" s="1"/>
  <c r="Q16" i="1"/>
  <c r="N16" i="1"/>
  <c r="G16" i="1"/>
  <c r="R16" i="1" s="1"/>
  <c r="Q15" i="1"/>
  <c r="N15" i="1"/>
  <c r="G15" i="1"/>
  <c r="R15" i="1" s="1"/>
  <c r="Q14" i="1"/>
  <c r="N14" i="1"/>
  <c r="G14" i="1"/>
  <c r="R14" i="1" s="1"/>
  <c r="Q13" i="1"/>
  <c r="N13" i="1"/>
  <c r="G13" i="1"/>
  <c r="R13" i="1" s="1"/>
  <c r="Q12" i="1"/>
  <c r="N12" i="1"/>
  <c r="G12" i="1"/>
  <c r="R12" i="1" s="1"/>
  <c r="Q11" i="1"/>
  <c r="N11" i="1"/>
  <c r="G11" i="1"/>
  <c r="R11" i="1" s="1"/>
  <c r="Q10" i="1"/>
  <c r="N10" i="1"/>
  <c r="G10" i="1"/>
  <c r="R10" i="1" s="1"/>
  <c r="Q9" i="1"/>
  <c r="N9" i="1"/>
  <c r="G9" i="1"/>
  <c r="R9" i="1" s="1"/>
  <c r="Q8" i="1"/>
  <c r="N8" i="1"/>
  <c r="G8" i="1"/>
  <c r="R8" i="1" s="1"/>
  <c r="Q7" i="1"/>
  <c r="N7" i="1"/>
  <c r="G7" i="1"/>
  <c r="R7" i="1" s="1"/>
  <c r="Q6" i="1"/>
  <c r="N6" i="1"/>
  <c r="G6" i="1"/>
  <c r="R6" i="1" s="1"/>
  <c r="Q5" i="1"/>
  <c r="N5" i="1"/>
  <c r="G5" i="1"/>
  <c r="R5" i="1" s="1"/>
  <c r="Q4" i="1"/>
  <c r="N4" i="1"/>
  <c r="G4" i="1"/>
  <c r="R4" i="1" s="1"/>
  <c r="R5" i="2" l="1"/>
  <c r="R17" i="2"/>
  <c r="R38" i="2"/>
</calcChain>
</file>

<file path=xl/sharedStrings.xml><?xml version="1.0" encoding="utf-8"?>
<sst xmlns="http://schemas.openxmlformats.org/spreadsheetml/2006/main" count="819" uniqueCount="473">
  <si>
    <t>序号</t>
    <phoneticPr fontId="3" type="noConversion"/>
  </si>
  <si>
    <t>专业</t>
  </si>
  <si>
    <t>学号</t>
  </si>
  <si>
    <t>姓名</t>
  </si>
  <si>
    <t>德育成绩</t>
  </si>
  <si>
    <t>智育成绩</t>
  </si>
  <si>
    <t>文体美成绩</t>
  </si>
  <si>
    <t>总分</t>
  </si>
  <si>
    <t>排名</t>
  </si>
  <si>
    <t>德育加分说明</t>
  </si>
  <si>
    <t>智育加分说明</t>
  </si>
  <si>
    <t>文体美加分说明</t>
  </si>
  <si>
    <t>备注</t>
  </si>
  <si>
    <t>基础分</t>
  </si>
  <si>
    <t>加减分</t>
  </si>
  <si>
    <t>M1</t>
  </si>
  <si>
    <t>M2</t>
  </si>
  <si>
    <t>M3</t>
  </si>
  <si>
    <t>成绩</t>
  </si>
  <si>
    <t>论文</t>
  </si>
  <si>
    <t>科研成果</t>
  </si>
  <si>
    <t>专利</t>
  </si>
  <si>
    <t>学术会议</t>
  </si>
  <si>
    <t>科技竞赛</t>
  </si>
  <si>
    <t>车辆工程</t>
  </si>
  <si>
    <t>邢云翔</t>
  </si>
  <si>
    <t>1.2021-2022学年任职汽车学院团委副书记，且汽车学院团委获五四红旗团委   +8*1.5=12分
2.2021-2022学年获共青团标兵荣誉称号   +8分
3.2021-2022学年获优秀青年志愿者称号  +6分 
4.2021-2022学年获五四青年奖章（集体），前身是由于2021年5月作为支教团支书被评为商洛市五四青年奖章，且个人获得陕西省大学生西部计划优秀志愿者称号 +3分
5.2021-2022学年因未按时健康打卡六次，-0.6分
6.2021-2022学年班级荣获五四红旗团支部+2分</t>
    <phoneticPr fontId="3" type="noConversion"/>
  </si>
  <si>
    <t>1.A类期刊二作，导师一作（《基于专利分析的智能网联汽车技术与经济评价体系的研究》-汽车工程）   50分
2.参与撰写编著，（《汽车大数据应用研究报告》-新能源汽车安全篇）按照D类期刊3作加分，6分</t>
    <phoneticPr fontId="3" type="noConversion"/>
  </si>
  <si>
    <t>1、汽车学院乒羽联赛“优秀奖”+3（无特等奖）
2、长安大学微团课大赛“优秀奖”+5（无特等奖）
3、汽车学院办公室助管+4
4、新闻活动投稿两篇（长达研途）+2
5、志愿服务时长+5
6、参与校院两级活动4次且无获奖+2</t>
  </si>
  <si>
    <t>刘新宁</t>
  </si>
  <si>
    <t>1.获得校研会2022年网络新媒体优秀个人称号+3
2.2021-2022学年担任校研究生会宣传部干事+3
3.校级五四红旗团支部+2
4.未打卡-0.3</t>
    <phoneticPr fontId="3" type="noConversion"/>
  </si>
  <si>
    <t>1.实用新型专利（一种具有边沿复位功能的单片机）1作+20
2.软件著作权（基于组合导航系统的无人车行驶路径可视化软件）1作+10
3.第十七届中国研究生电子设计竞赛西北赛区省级一等奖 排序第二+40
4.2021年蔚来杯中国大学生无人驾驶方程式全国三等奖 （研究生参赛选手分数平分）+44</t>
    <phoneticPr fontId="3" type="noConversion"/>
  </si>
  <si>
    <t>1.志愿者时长30个小时+2
2.“读懂中国·奋斗长大”系列微视频大赛（贺宏斌：做好探路者、引路人和铺路石 ）校级二等奖 +8
3.长安大学研究生“喜迎二十大、永远跟党走、奋进新征程”微团课大赛校级一等奖 +10
4.参与奖三个：“通大杯”专利创造与发明大赛；中兴捧月杯；“青春爱运动，健康强中国”长安大学研究生健康跑活动+2</t>
  </si>
  <si>
    <t>王多辉</t>
  </si>
  <si>
    <t>优秀团员 +6，五四红旗团支部  +2，担任2021级211班党支书  +8*1.5，献血2次 +3*2，未打卡 -7*0.1</t>
  </si>
  <si>
    <t>无</t>
    <phoneticPr fontId="3" type="noConversion"/>
  </si>
  <si>
    <t>院篮球赛二等奖+5；志愿服务时长42h +2；青马诵读会比赛二等奖(无特等奖) +8;4.	参与活动3次+2（趣味运动会、中兴捧月、元旦晚会演职人员）</t>
    <phoneticPr fontId="3" type="noConversion"/>
  </si>
  <si>
    <t>艾睿</t>
  </si>
  <si>
    <t>1.五四红旗团支部+2 
2.献血+3 
3.汽车学院研会办公室副部+4
未打卡次数1次扣0.1</t>
  </si>
  <si>
    <t>无</t>
  </si>
  <si>
    <t>熊俊程</t>
  </si>
  <si>
    <t>院科协-办公室副部长+4*1.5;科协优秀团体;校级五四红旗团支部+2
德育未打卡一次-0.1</t>
  </si>
  <si>
    <t>校科技竞赛活动-汽车无限创意大赛一等奖+10；省十一届挑战杯陕汽重卡无限创意大赛三等奖+20；数维杯国际赛一等奖，校级+15</t>
    <phoneticPr fontId="3" type="noConversion"/>
  </si>
  <si>
    <t>1.通四史知识竞赛  2.参加校级健康跑活动  3.专利智星 4 .通大杯 5.logo设计大赛 6.中兴捧月 7.心理健康知识竞赛 8.志愿时长0-24小时</t>
  </si>
  <si>
    <t>孙照翔</t>
  </si>
  <si>
    <t>校研会-图管委干事+3；献血+3；校级五四红旗团支部+2
德育未打卡五次-0.5</t>
  </si>
  <si>
    <t>校科技竞赛活动-汽车无限创意大赛三等奖+10；省十一届挑战杯陕汽重卡无限创意大赛优秀奖+20；</t>
  </si>
  <si>
    <t>乒羽联赛-乒乓球组（第三名）+4；1.乒羽联赛-羽毛球组（没获奖）；2.”长安大学2022年考研复试经验分享会“活动参与者；3.”长安大学2022年考研复试经验分享会“活动志愿者；4.长安大学经管学院心理健康知识竞赛参与者；5.校级线上学习云打卡活动；6.参与趣味运动会以上六项共+4分</t>
  </si>
  <si>
    <t>孙家辉</t>
  </si>
  <si>
    <t>心理发展委员+3*1.5；校级五四红旗团支部+2
德育未打卡两次-0.2</t>
  </si>
  <si>
    <t>校科技竞赛活动-汽车无限创意大赛三等奖+6；省十一届挑战杯陕汽重卡无限创意大赛优秀奖+10</t>
  </si>
  <si>
    <t>王司宇</t>
  </si>
  <si>
    <t>校级五星红旗团支部+2
未打卡1次-0.1</t>
    <phoneticPr fontId="3" type="noConversion"/>
  </si>
  <si>
    <t>1.B类期刊三作（工程纳米材料颗粒物气溶胶制备方法研究进展  山东大学学报（工学版））      10分
2.2022世界智能驾驶挑战赛 智能网联挑战赛（银奖）一等奖 30分
3.第二届中国（沈阳）智能网联汽车大赛（铜奖）三等奖 10分</t>
    <phoneticPr fontId="3" type="noConversion"/>
  </si>
  <si>
    <t>1.院篮球赛二等奖（无特等）+5分</t>
  </si>
  <si>
    <t>吴小莉</t>
  </si>
  <si>
    <t>1.校级五四红旗团支部+2；2.未打卡-0.7</t>
  </si>
  <si>
    <t>APMCM亚太地区大学生数学建模竞赛二等奖+15（校级、无特等奖）；长安大学数学建模竞赛三等奖+10（无特等奖）;实用新型专利二作+10</t>
    <phoneticPr fontId="3" type="noConversion"/>
  </si>
  <si>
    <t>杜海林</t>
  </si>
  <si>
    <t>健康打卡三次未打卡-0.3,五四红旗团支部+2</t>
  </si>
  <si>
    <t>辅导员办公室助理+4，招生工作志愿200小时+6</t>
  </si>
  <si>
    <t>王齐超</t>
  </si>
  <si>
    <t>校级优秀团员+6分 校研会办公室志愿者+3分 健康打卡六次未打卡-0.6分 五四红旗团支部+2分</t>
    <phoneticPr fontId="3" type="noConversion"/>
  </si>
  <si>
    <t>长安大学青马朗诵比赛二等奖+8分 志愿时长0-23小时内+1分</t>
    <phoneticPr fontId="3" type="noConversion"/>
  </si>
  <si>
    <t>贾泳强</t>
  </si>
  <si>
    <t>校级五四红旗团支部+2</t>
  </si>
  <si>
    <t>院篮球赛二等奖 +5</t>
  </si>
  <si>
    <t>王怡萌</t>
  </si>
  <si>
    <t>五四红旗团支部+2
未打卡次数0</t>
  </si>
  <si>
    <t>数学建模校内赛三等奖（顺序为3）  +6</t>
  </si>
  <si>
    <t>1.汽车学院实验室助管+4
2.乒羽联赛参与、研究生提案大赛参与、专利智多星培训班参与、通大杯参与、趣味运动会参与 （共五次+4）</t>
  </si>
  <si>
    <t>栾怡萱</t>
  </si>
  <si>
    <t>宣传委员+3*1.5
五四红旗团支部+2
未打卡4次-0.4</t>
  </si>
  <si>
    <t>2021年中国大学生无人驾驶方程式大赛三等奖（无特等奖）排序第五+40</t>
  </si>
  <si>
    <t>葛甜</t>
  </si>
  <si>
    <t>校级五四红旗团支部+2
未打卡2次-0.2</t>
  </si>
  <si>
    <t>杨正艳</t>
  </si>
  <si>
    <t>1.校级五四红旗团支部+2 
2.未打卡七次 -0.7</t>
  </si>
  <si>
    <t>校科竞赛活动-第十七届交通科技大赛校内选拔赛三等奖+10分</t>
  </si>
  <si>
    <t>1.院内篮球赛二等奖+5分  2.参加乒羽联赛 3.参加校级健康跑活动   4 .长安大学抗疫期间志愿时常6小时 +1分</t>
  </si>
  <si>
    <t>刘卓沛</t>
  </si>
  <si>
    <t>生活委员+3*1.5
校级五四红旗团支部+2
未打卡次数0</t>
  </si>
  <si>
    <t>“迎新杯”新生乒羽联赛参与奖、长安大学“第十三届”研究生提案大赛参与奖、第九期“专利智星”培训班活动（共3次）+2</t>
  </si>
  <si>
    <t>戚泽恩</t>
  </si>
  <si>
    <t>校级五四红旗团支部+2
未打卡次数0</t>
  </si>
  <si>
    <t>刘传攀</t>
  </si>
  <si>
    <t>班长+8*1.5
优秀团干+6
五四红旗团支部+2
未打卡29次-2.9</t>
    <phoneticPr fontId="3" type="noConversion"/>
  </si>
  <si>
    <t>周文亮</t>
  </si>
  <si>
    <t>校级五四红旗团支部+2
未打卡五次-0.5</t>
  </si>
  <si>
    <t>2022世界智能驾驶挑战赛 智能网联挑战赛（铜奖）二等奖 30分；第二届中国（沈阳）智能网联汽车大赛（银奖奖）一等奖，校级+15分</t>
  </si>
  <si>
    <t>邱志鹏</t>
  </si>
  <si>
    <t>校级五四红旗团支部+2
德育未打卡七次-0.7</t>
    <phoneticPr fontId="3" type="noConversion"/>
  </si>
  <si>
    <t>校科技竞赛活动-汽车无限创意大赛三等奖+6；省十一届挑战杯陕汽重卡无限创意大赛优秀奖+10;长安大学第八届“互联网+”大学生创新创业大赛主赛道铜奖+6</t>
  </si>
  <si>
    <t>1.乒羽联赛-羽毛球组（没获奖）；2.校级健康跑活动</t>
  </si>
  <si>
    <t>李致远</t>
  </si>
  <si>
    <t>校级五四红旗团支部+2
德育未打卡两次-0.2</t>
  </si>
  <si>
    <t>软件著作权(交通车辆运行信息数据监控软件V1.0) +10；长安大学第二十一届大学生科技节竞赛活动之长安大学第九届研究生“专利月”系列活动三等奖+ 6</t>
  </si>
  <si>
    <t>李潇</t>
  </si>
  <si>
    <t>校级五四红旗团支部+2
未打卡1次-0.1</t>
  </si>
  <si>
    <t>志愿时长42h</t>
  </si>
  <si>
    <t>张杭铖</t>
  </si>
  <si>
    <t>1、校级五四红旗团支部+2  2、未打卡两次-0.2</t>
  </si>
  <si>
    <t>院内篮球赛二等奖+5分</t>
  </si>
  <si>
    <t>张春梅</t>
  </si>
  <si>
    <t xml:space="preserve">校级五四红旗团支部+2 
未打卡7次-0.7 </t>
  </si>
  <si>
    <t>“迎新杯”新生乒羽联赛优秀奖+3分；参加研究生“健康跑”活动；抗疫志愿者18h＋1分</t>
  </si>
  <si>
    <t>张子豪</t>
  </si>
  <si>
    <t>1.校级五四红旗团支部+2
未打卡1次-0.1</t>
  </si>
  <si>
    <t>邝士奇</t>
  </si>
  <si>
    <t>王江武</t>
  </si>
  <si>
    <t>校科竞赛活动-第十七届交通科技大赛校内选拔赛三等奖+6分</t>
  </si>
  <si>
    <t>机械</t>
  </si>
  <si>
    <t>王经波</t>
  </si>
  <si>
    <t>1.实用新型专利（一种水冷降温式机动车盘式制动器）1作    20分2.软件著作权（基于PID的汽车舒适性悬架控制软件V1.0）2作  5分</t>
  </si>
  <si>
    <t>1.长安大学第十四届研究生篮球联赛优秀奖   3分 2.院篮球赛三等奖     4分3.志愿者时长97小时    6分4.长安大学第九届研究生“专利智星”培训班参与奖  、“青春爱运动，健康强中国”长安大学研究生健康跑活动参与奖  、汽车学院趣味运动会参与奖，参加体美劳活动共三次      2分</t>
  </si>
  <si>
    <t>贾苗宇</t>
  </si>
  <si>
    <t>党支书+8分，献血+3分
德育项:未打卡5次-0.5分</t>
  </si>
  <si>
    <t>1.院篮球赛三等奖  4分   2.趣味运动会，“青春爱运动，健康强中国”长安大学研究生健康跑，云学习线上打卡活动(共三次)  2分</t>
  </si>
  <si>
    <t>吕若萱</t>
  </si>
  <si>
    <t>1.健康打卡-0.1</t>
  </si>
  <si>
    <t>1.实用新型专利（一种工程车辆用高压电感应报警系统）2作        10分</t>
  </si>
  <si>
    <t>布晗</t>
  </si>
  <si>
    <t>1.健康打卡-0.3</t>
  </si>
  <si>
    <t>1.文创设计大赛优秀奖(无特等奖） 5分
2.志愿者1分
3.参与长安大学“第十三届”研究生提案大赛，长安大学研究生健康跑活动，汽车学院科协logo设计大赛
 共三次+2分</t>
  </si>
  <si>
    <t>夏鑫</t>
  </si>
  <si>
    <t>健康打卡-1.1</t>
  </si>
  <si>
    <t xml:space="preserve">校科技竞赛活动-汽车无限创意大赛一等奖+10；
省十一届挑战杯陕汽重卡无限创意大赛三等奖+20
</t>
  </si>
  <si>
    <t xml:space="preserve">长安大学经管学院心理健康知识竞赛 参与奖
中兴捧月，兴动长安   参与奖
通大杯专利创造与发明 参与
</t>
  </si>
  <si>
    <t>李兆柯</t>
  </si>
  <si>
    <t>1.校级文明宿舍+2  2.健康打卡-1.9</t>
  </si>
  <si>
    <t xml:space="preserve">1.院篮球赛三等奖  4分
2.宿舍风采大赛  3分
3.乒羽联赛参与
4.趣味运动会参与
5.长安大学研究生健康跑活动 、院挑战杯等4个活动 2分
</t>
  </si>
  <si>
    <t>陈颖</t>
  </si>
  <si>
    <t>未打卡2次-0.2分</t>
  </si>
  <si>
    <t>马强</t>
  </si>
  <si>
    <t>健康打卡-1</t>
  </si>
  <si>
    <t>宋达</t>
  </si>
  <si>
    <t>交通运输</t>
    <phoneticPr fontId="8" type="noConversion"/>
  </si>
  <si>
    <t>党忠政</t>
    <phoneticPr fontId="8" type="noConversion"/>
  </si>
  <si>
    <t>1.班长+8；2.优秀团干+6；
3.未打卡-0.2</t>
    <phoneticPr fontId="8" type="noConversion"/>
  </si>
  <si>
    <t>软件著作权1作+10</t>
    <phoneticPr fontId="8" type="noConversion"/>
  </si>
  <si>
    <t>1.抗疫志愿时长122小时+6；2.汽院辩论赛三等奖+3；3.院篮球赛三等奖+3；4.长安大学主题健身比赛三等奖+5；5.汽车学院办公室助理+4；6.	参加学院认定的校/院体美劳活动次数达到总认定次数的100%+6</t>
    <phoneticPr fontId="8" type="noConversion"/>
  </si>
  <si>
    <t>李明发</t>
    <phoneticPr fontId="8" type="noConversion"/>
  </si>
  <si>
    <t>1.2021-2022学年担任院研会宣传部负责人+6分；
2.优秀抗疫志愿者+4分;
3.优秀共青团员6分;
4.未打卡一次-0.1分</t>
    <phoneticPr fontId="8" type="noConversion"/>
  </si>
  <si>
    <t>1.中外运订单信息系统软著二作+5；
2.校级数学建模三等奖+10</t>
    <phoneticPr fontId="8" type="noConversion"/>
  </si>
  <si>
    <t>1.院篮球赛三等奖     3分
2.院Logo设计大赛三等奖 3分 
3.校健身操三等奖   5分
4.体美劳参与活动达到总认定次数的90%-100%   6分</t>
    <phoneticPr fontId="8" type="noConversion"/>
  </si>
  <si>
    <t>刘旭</t>
    <phoneticPr fontId="8" type="noConversion"/>
  </si>
  <si>
    <t>12次未打卡-1.2</t>
    <phoneticPr fontId="8" type="noConversion"/>
  </si>
  <si>
    <t>1.院篮球赛三等奖  3分；   2.院辩论赛三等奖  3分；     3.乒羽联赛志愿者8小时 1分；</t>
    <phoneticPr fontId="8" type="noConversion"/>
  </si>
  <si>
    <t>梅晨光</t>
    <phoneticPr fontId="8" type="noConversion"/>
  </si>
  <si>
    <t>10次未完成健康打卡，扣1分</t>
    <phoneticPr fontId="8" type="noConversion"/>
  </si>
  <si>
    <t>参与中兴捧月、乒羽联赛、考研复试分享、心理知识竞赛活动、趣味运动会5项+4分</t>
    <phoneticPr fontId="8" type="noConversion"/>
  </si>
  <si>
    <t>濮泽昱</t>
    <phoneticPr fontId="8" type="noConversion"/>
  </si>
  <si>
    <t>69.9</t>
    <phoneticPr fontId="8" type="noConversion"/>
  </si>
  <si>
    <t>11次未打卡-1.1分</t>
    <phoneticPr fontId="8" type="noConversion"/>
  </si>
  <si>
    <t>1.新生篮球赛三等奖+3分</t>
    <phoneticPr fontId="8" type="noConversion"/>
  </si>
  <si>
    <t>王芳</t>
    <phoneticPr fontId="8" type="noConversion"/>
  </si>
  <si>
    <t>1.科协办公室副部长（优秀科协）+6；2.未打卡一次-0.1</t>
    <phoneticPr fontId="8" type="noConversion"/>
  </si>
  <si>
    <t>1.Logo设计大赛二等奖+ 4分；2.“喜迎二十大，健康我先行”健身比赛三等奖+ 5分；3.微团课大赛优秀奖+ 3分；4.“迎新杯”新生篮球赛三等奖+ 3分；5.“迎新杯”新生乒羽联赛、趣味运动会、第五届知识竞赛、健康跑、云健身、云学习2次、校研科协五周年标识征集、心理健康知识竞赛   +6分；6.抗疫志愿者64h、毕业典礼志愿者10h、知识竞赛志愿者6h,加6分。</t>
    <phoneticPr fontId="8" type="noConversion"/>
  </si>
  <si>
    <t>徐雅宁</t>
    <phoneticPr fontId="8" type="noConversion"/>
  </si>
  <si>
    <t>1.校级优秀共青团员+6
2.校级文明宿舍成员+2；3.1次未打卡-0.1</t>
    <phoneticPr fontId="8" type="noConversion"/>
  </si>
  <si>
    <t>1. 担任汽车学院办公室助管+4；
2.院乒羽联赛、logo设计大赛、校级复试经验分享会（达到总认定次数的50%-70%）+2</t>
    <phoneticPr fontId="8" type="noConversion"/>
  </si>
  <si>
    <t>张小强</t>
    <phoneticPr fontId="8" type="noConversion"/>
  </si>
  <si>
    <t>未打卡11次-1.1</t>
    <phoneticPr fontId="8" type="noConversion"/>
  </si>
  <si>
    <t>乒羽联赛志愿者 1分</t>
    <phoneticPr fontId="8" type="noConversion"/>
  </si>
  <si>
    <t>宫政</t>
    <phoneticPr fontId="8" type="noConversion"/>
  </si>
  <si>
    <t>未打卡两次-0.2</t>
    <phoneticPr fontId="8" type="noConversion"/>
  </si>
  <si>
    <t>1.参加学院主办活动三次（"疫"起学互监督同进步线上学习打卡活动2次 + 宿舍风采大赛1次）</t>
    <phoneticPr fontId="8" type="noConversion"/>
  </si>
  <si>
    <t>无</t>
    <phoneticPr fontId="8" type="noConversion"/>
  </si>
  <si>
    <t>白昭然</t>
    <phoneticPr fontId="8" type="noConversion"/>
  </si>
  <si>
    <t>长安大学第九届研究生“通大杯”专利创造与发明大赛一等奖队员       +10分</t>
    <phoneticPr fontId="8" type="noConversion"/>
  </si>
  <si>
    <t xml:space="preserve">长安大学第九届研究生“专利智星”培训班参与
2021-2022乒羽联赛参赛
2022中兴捧月 参与
长安大学经管学院心理健康知识竞赛 参与
共+2分
</t>
    <phoneticPr fontId="8" type="noConversion"/>
  </si>
  <si>
    <t>序号</t>
  </si>
  <si>
    <t>李梅</t>
    <phoneticPr fontId="8" type="noConversion"/>
  </si>
  <si>
    <t>1.2021-2022学年担任汽车学院研科协宣传部副部长，并学获得“优秀研科协”称号    4*1.5=6分
2.未打卡3次  -0.3分</t>
  </si>
  <si>
    <t>1.院科协logo征集大赛第二名 4分
2.校“喜迎二十大、健康我先行”主题健身比赛第三名 5分
3.校“喜迎二十大、永远跟党走、奋进新征程”微团课大赛优秀奖 3分
4.院新生篮球赛第三名 3分
5.活动志愿者10小时，防疫志愿者服务4小时 1分
6.参与趣味运动会（共计两次），参与“通四史、晓时事、担使命、向未来”第五届研究生知识竞赛  ，参与“青春爱运动、健康强中国”长安大学研究生健康跑活动，参与校“云学习”活动*2（共计两次，参与校“云健身”活动，参与校科协五周年标识征集，参与校研究生心理健康知识竞赛 6分</t>
    <phoneticPr fontId="8" type="noConversion"/>
  </si>
  <si>
    <t>杜键</t>
    <phoneticPr fontId="8" type="noConversion"/>
  </si>
  <si>
    <t>1.213班班长+8；
2.优秀团干+6；
3.校园文化活动优秀个人+6；
4.校园运动达人+6
5.献血两次+6
6.未打卡-0.3</t>
    <phoneticPr fontId="8" type="noConversion"/>
  </si>
  <si>
    <t xml:space="preserve">1.长安大学健康跑活动团队一等奖+8
2.长安大学健康跑个人三等奖+1
3.长安大学国家安全知识竞赛二等奖+6
4.长安大学精度习近平与大学生朋友们二等奖+6
5.汽车学院辩论赛二等奖+4
 6.汽车学院乒乓球联赛优秀奖+2
7.汽车学院羽毛球联赛优秀奖+2
8.汽车学院研科协LOGO大赛三等奖+3
9.汽车学院篮球新生杯三等奖+3
10.党史宣讲大赛三等奖+3
11.汽车学院宿舍风采大赛优秀奖+2
12.疫情南校区食堂志愿者时长2小时+1
13.活动参与7次 +6
长安大学第二届最美笑脸摄影大赛参与、第二届虹学讲堂系列讲座宣传海报比赛参与、第二届虹学讲堂系列讲座宣传ppt比赛参与、校科协五周年LOGO设计大赛参与、汽车学院通四史知识竞赛参与、长安大学云健身比赛参与、长安大学云学习活动参与   </t>
    <phoneticPr fontId="8" type="noConversion"/>
  </si>
  <si>
    <t>夏燕伟</t>
    <phoneticPr fontId="8" type="noConversion"/>
  </si>
  <si>
    <t>1.优秀科协副部长+6；
2.健康打卡 -0.4；</t>
    <phoneticPr fontId="8" type="noConversion"/>
  </si>
  <si>
    <t>1.院篮球赛三等奖  +3
2.学院助管  +4
3.志愿服务 +4
4.文体美活动7次 +6</t>
    <phoneticPr fontId="8" type="noConversion"/>
  </si>
  <si>
    <t>韩雪英</t>
  </si>
  <si>
    <t xml:space="preserve">1.学习委员+3；
2.未打卡10次-1
</t>
    <phoneticPr fontId="8" type="noConversion"/>
  </si>
  <si>
    <t>1.院篮球赛三等奖 +3
2.党史宣讲三等奖+3
3.汽车学院logo设计优秀奖+2
4.乒羽联赛羽毛球优秀奖+2
5.参与五个活动+4
参与虹学讲堂PPT设计
参与通四史
参与通大杯
参与专利智星
参与心理知识竞赛</t>
    <phoneticPr fontId="8" type="noConversion"/>
  </si>
  <si>
    <t>杨超</t>
    <phoneticPr fontId="8" type="noConversion"/>
  </si>
  <si>
    <t>1.优秀青年抗疫志愿者+4；
2.文艺部副部长+4；
3.未打卡9次-0.9</t>
    <phoneticPr fontId="8" type="noConversion"/>
  </si>
  <si>
    <t xml:space="preserve">1.全国高校新能源汽车大数据创新创业大赛二等奖+20
</t>
    <phoneticPr fontId="8" type="noConversion"/>
  </si>
  <si>
    <t xml:space="preserve">
1.篮球赛三等奖+3；
2.乒羽联赛优秀奖+2；
3.长安大学“通四史•晓时事
•担使命•向未来”第五届
研究生知识竞赛优秀奖+2；
4.汽车学院辩论赛二等奖+4；
</t>
    <phoneticPr fontId="8" type="noConversion"/>
  </si>
  <si>
    <t>张逸凡</t>
    <phoneticPr fontId="8" type="noConversion"/>
  </si>
  <si>
    <t>1.未打卡6次-0.6</t>
    <phoneticPr fontId="8" type="noConversion"/>
  </si>
  <si>
    <t>李维宗</t>
    <phoneticPr fontId="8" type="noConversion"/>
  </si>
  <si>
    <t>1.未打卡8次-0.8</t>
    <phoneticPr fontId="8" type="noConversion"/>
  </si>
  <si>
    <t>长安大学2021年“挑战杯”大学生创业计划竞赛铜奖 +6    
     陕西省第九届研究生电子设计竞赛团队二等奖 +30</t>
    <phoneticPr fontId="8" type="noConversion"/>
  </si>
  <si>
    <t>吴晓多</t>
    <phoneticPr fontId="8" type="noConversion"/>
  </si>
  <si>
    <t>1.汽车学院研究生会体育部副部长+4；
2.未打卡2次-0.2</t>
    <phoneticPr fontId="8" type="noConversion"/>
  </si>
  <si>
    <t>1.乒羽联赛担当志愿者时长4小时+1；
2.参加乒羽联赛、趣味运动会、“青春爱运动，健康强中国”长安大学研究生健康跑活动+2</t>
    <phoneticPr fontId="8" type="noConversion"/>
  </si>
  <si>
    <t>张泽庆</t>
    <phoneticPr fontId="8" type="noConversion"/>
  </si>
  <si>
    <t>1.未打卡2次-0.2</t>
    <phoneticPr fontId="8" type="noConversion"/>
  </si>
  <si>
    <t xml:space="preserve">无
</t>
    <phoneticPr fontId="8" type="noConversion"/>
  </si>
  <si>
    <t>张毅</t>
    <phoneticPr fontId="8" type="noConversion"/>
  </si>
  <si>
    <t>1.未打卡14次-1.4</t>
    <phoneticPr fontId="8" type="noConversion"/>
  </si>
  <si>
    <t>王超</t>
  </si>
  <si>
    <t xml:space="preserve">1.未打卡5次 -0.5   </t>
    <phoneticPr fontId="8" type="noConversion"/>
  </si>
  <si>
    <t>1.乒羽联赛参与奖、汽车学院趣味运动会、“青春爱运动，健康强中国”健康跑活动参与奖  2分</t>
    <phoneticPr fontId="8" type="noConversion"/>
  </si>
  <si>
    <t>杨文涛</t>
  </si>
  <si>
    <t>1.未打卡4次-0.4</t>
    <phoneticPr fontId="8" type="noConversion"/>
  </si>
  <si>
    <t>1.“乒羽联赛优秀奖+2
2.长安大学云学习、
长安大学心理知识竞赛、
健康跑”共4次活动参与+2</t>
    <phoneticPr fontId="8" type="noConversion"/>
  </si>
  <si>
    <t>常家璇</t>
    <phoneticPr fontId="8" type="noConversion"/>
  </si>
  <si>
    <t>1.研究生会任职+4分
2.未打卡21次-2.1</t>
    <phoneticPr fontId="8" type="noConversion"/>
  </si>
  <si>
    <t>1.2022年本科招生录取志愿服务工作志愿者200小时      6分
2.“喜迎二十大，健康我先行”主题健身比赛三等奖       5分
3.2021-2022线上迎新晚会演职人员证明、汽车学院2021年“挑战杯”大学生创业计划竞赛、心理健康知识竞赛   三次活动参与+2
4.2021-2022学年度长安大学本科招生办助管             4分</t>
    <phoneticPr fontId="8" type="noConversion"/>
  </si>
  <si>
    <t>1： 献血：于研一第一学期2021-11-26日在大雁塔北广场献血屋献血400ml。共一项，加3分
2： 在汽车学院科协任副部长，且汽车学院科协获优秀研究生会，加4*1.5=6分                   共一项，取最高为6分。
3.未打卡10次  -1</t>
    <phoneticPr fontId="8" type="noConversion"/>
  </si>
  <si>
    <t>1.参与篮球赛三等奖+3
2.参与乒羽联赛、
参与Logo设计大赛，任主持人
、参与第五届研究知识竞赛、任主持人 。共三项+2
3：参与学校抗疫志愿者，志愿汇认定时长17小时。+1</t>
    <phoneticPr fontId="8" type="noConversion"/>
  </si>
  <si>
    <t>刘瑞丰</t>
    <phoneticPr fontId="8" type="noConversion"/>
  </si>
  <si>
    <t>1.未打卡12次-1.2</t>
    <phoneticPr fontId="8" type="noConversion"/>
  </si>
  <si>
    <t>张一凡</t>
    <phoneticPr fontId="8" type="noConversion"/>
  </si>
  <si>
    <t xml:space="preserve">    1.乒羽联赛志愿者4小时 1分  </t>
    <phoneticPr fontId="8" type="noConversion"/>
  </si>
  <si>
    <t>艾本清</t>
    <phoneticPr fontId="8" type="noConversion"/>
  </si>
  <si>
    <t>胡赛龙</t>
    <phoneticPr fontId="8" type="noConversion"/>
  </si>
  <si>
    <t>1.213班党支部宣传委员+4
2.校级文明宿舍+2
3.未打卡4次-0.4</t>
    <phoneticPr fontId="8" type="noConversion"/>
  </si>
  <si>
    <t>1.院篮球赛三等奖      3分
2.宿舍风采大赛优秀奖  2分
3.长安大学“讲好当时故事，传承红色基因”党史宣讲大赛三等奖   3分
4.助管+4分
5.长安大学“庆祝党的百年华诞 致敬最美志愿者”征文大赛三等奖  5分
6.（1）汽车学院乒羽联赛+（2）趣味运动会+（3）通四史第五届研究生知识竞赛+（4）长安大学研究生健康跑+（5）长安大学研究生科学技术协会五周年标识征集活动+（6）长安大学校园提案  4分
7.长安大学防疫志愿时长9小时 1分</t>
    <phoneticPr fontId="8" type="noConversion"/>
  </si>
  <si>
    <t>张裕彪</t>
  </si>
  <si>
    <t xml:space="preserve">1.优秀志愿者+3；
2.研究生会成员+4；
3.健康未打卡-0.2
</t>
    <phoneticPr fontId="8" type="noConversion"/>
  </si>
  <si>
    <t>1.汽车学院乒羽联赛志愿者；趣味运动会参赛；健康跑活动志愿者；元旦线上音乐会参演         +2分；
2.志愿时长17小时+1分</t>
    <phoneticPr fontId="8" type="noConversion"/>
  </si>
  <si>
    <t>高晗昊</t>
    <phoneticPr fontId="8" type="noConversion"/>
  </si>
  <si>
    <t>1.汽车学院研究生会办公室部长+6，
2.未打卡-0.4</t>
    <phoneticPr fontId="8" type="noConversion"/>
  </si>
  <si>
    <t>1.疫情送饭志愿者14.7小时  + 1,
2.担任院级研究生培养与管理主管助理+4
3.党史活动+3分</t>
    <phoneticPr fontId="8" type="noConversion"/>
  </si>
  <si>
    <t>龚菁圆</t>
    <phoneticPr fontId="8" type="noConversion"/>
  </si>
  <si>
    <t xml:space="preserve">1.未打卡8次-0.8
</t>
    <phoneticPr fontId="8" type="noConversion"/>
  </si>
  <si>
    <t>1.新生篮球赛三等奖+3分
2.趣味运动会 研究生健康跑 “专利智星”培训+2分
3.志愿时长18小时+1</t>
    <phoneticPr fontId="8" type="noConversion"/>
  </si>
  <si>
    <t>1.未打卡-3.6</t>
    <phoneticPr fontId="8" type="noConversion"/>
  </si>
  <si>
    <t>1.乒羽联赛、 趣味运动会、长安大学“通四史•晓时事•担使命•向未来”第五届研究生知识竞赛  长安大学研究生健康跑活动  加2分 
2.篮球赛三等奖加3分</t>
    <phoneticPr fontId="8" type="noConversion"/>
  </si>
  <si>
    <t>丁展鸿</t>
  </si>
  <si>
    <t>杨伟森</t>
    <phoneticPr fontId="8" type="noConversion"/>
  </si>
  <si>
    <t>1.2021级研究生第213党支部 纪律检查委员 4分
2.9次未打卡                            -0.9分</t>
    <phoneticPr fontId="8" type="noConversion"/>
  </si>
  <si>
    <t>四类期刊二作（基于描述性统计和灰色关联模型的西安市机动车保有量与城市空气质量相关性研究  交通运输研究）      15分</t>
    <phoneticPr fontId="8" type="noConversion"/>
  </si>
  <si>
    <t>1.党史宣讲大赛 三等奖 3分</t>
    <phoneticPr fontId="8" type="noConversion"/>
  </si>
  <si>
    <t>潘淑瑞</t>
    <phoneticPr fontId="8" type="noConversion"/>
  </si>
  <si>
    <t>1.未打卡-0.6</t>
    <phoneticPr fontId="8" type="noConversion"/>
  </si>
  <si>
    <t>软件著作专利+5</t>
    <phoneticPr fontId="8" type="noConversion"/>
  </si>
  <si>
    <t>1.参加校级“全民抗疫，云动长安”宿舍云健身活动
乒羽联赛 
趣味运动会 +2</t>
    <phoneticPr fontId="8" type="noConversion"/>
  </si>
  <si>
    <t>杨文科</t>
    <phoneticPr fontId="8" type="noConversion"/>
  </si>
  <si>
    <t>1.未打卡32次-3.2</t>
    <phoneticPr fontId="8" type="noConversion"/>
  </si>
  <si>
    <t>唐鑫琦</t>
    <phoneticPr fontId="8" type="noConversion"/>
  </si>
  <si>
    <t>1.未打卡3次-0.3</t>
    <phoneticPr fontId="8" type="noConversion"/>
  </si>
  <si>
    <t>白骞</t>
    <phoneticPr fontId="8" type="noConversion"/>
  </si>
  <si>
    <t>1.未打卡4次 -0.4</t>
    <phoneticPr fontId="8" type="noConversion"/>
  </si>
  <si>
    <t>四类期刊三作（基于描述性统计和灰色关联模型的西安市机动车保有量与城市空气质量相关性研究，交通运输研究）      +6分</t>
    <phoneticPr fontId="8" type="noConversion"/>
  </si>
  <si>
    <t>1.2021-2022汽车学院乒羽联赛志愿者时长四小时，+1分</t>
    <phoneticPr fontId="8" type="noConversion"/>
  </si>
  <si>
    <t>郭家举</t>
    <phoneticPr fontId="8" type="noConversion"/>
  </si>
  <si>
    <t>1.21次未打卡-2.1</t>
    <phoneticPr fontId="8" type="noConversion"/>
  </si>
  <si>
    <t>长安大学2021年“挑战杯”大学生创业计划竞赛铜奖 +6分
陕西省第九届研究生电子设计竞赛团队二等奖 +30分</t>
    <phoneticPr fontId="8" type="noConversion"/>
  </si>
  <si>
    <t>郭子豪</t>
    <phoneticPr fontId="8" type="noConversion"/>
  </si>
  <si>
    <t>1.志愿者时长25个小时+2</t>
    <phoneticPr fontId="8" type="noConversion"/>
  </si>
  <si>
    <t>成朋乐</t>
  </si>
  <si>
    <t>1.党支部书记+8；
2.优秀团干+6；
3.献血2次+6
4.未打卡1次-0.1</t>
    <phoneticPr fontId="8" type="noConversion"/>
  </si>
  <si>
    <t>1.研究生数学建模校级二等奖+8</t>
    <phoneticPr fontId="8" type="noConversion"/>
  </si>
  <si>
    <t>1.院辩论赛二等奖  4分
2.高招志愿活动时长220小时  6分
3.校级“喜迎二十大，永远跟党走、奋进新征程”微团课优秀奖  3分
4.院宿舍风采大赛优秀奖  2分 
5.院级LOGO设计大赛优秀奖  2分
6.院级乒羽联赛羽毛球比赛优秀奖  2分
7.长安大学第十三届研究生提案大赛优秀奖（校级） 3分
8.校级“喜迎二十大，健康我先行”主题健身比赛三等奖  5分
9.校级“青春爱运动，健康强中国”健康跑第一名  8分
10.“讲好党史故事，传承红色基因”党史宣讲大赛院级三等奖 3分
11.学院认定的活动7个  6分
（参加学院乒羽联赛乒乓球比赛；参加长安大学“通四史•晓时事 •担使命•向未来”第五届研究生知识竞赛；参加经管学院心理健康知识竞赛（经管、公路、汽车三院联合举办）；参加信息工程学院《习近平与大学生朋友们》征文比赛（校级活动）；参加长安大学第二届“虹”学讲堂PPT比赛（校级）；参与长安大学第九届研究生“专利智星”培训（校级）；参与汽车学院趣味运动会。）</t>
  </si>
  <si>
    <t>罗丹</t>
    <phoneticPr fontId="8" type="noConversion"/>
  </si>
  <si>
    <t>1.213班宣传委员+4；
2.未打卡2次-0.2分</t>
    <phoneticPr fontId="8" type="noConversion"/>
  </si>
  <si>
    <t xml:space="preserve">1.院篮球赛三等奖+3 ；
2.党史宣讲大赛三等奖+3；
3.活动次数5次+4（  “云”学习*2；“通大杯”，心理知识竞赛；第九届“专利智星”）
4.志愿时长4小时+1；（乒羽联赛4小时；）     </t>
    <phoneticPr fontId="8" type="noConversion"/>
  </si>
  <si>
    <t>胡盛智</t>
  </si>
  <si>
    <t>1.未打卡13次-1.3</t>
    <phoneticPr fontId="8" type="noConversion"/>
  </si>
  <si>
    <t>1.篮球赛三等奖 （院级）   3分
2.“讲好党史故事，传承红色基因”党史宣讲大赛三等奖 3分
3.（趣味运动会+长安大学“通四史•晓时事 •担使命•向未来”第五届研究生知识竞赛+
“青春爱运动，健康强中国”长安大学研究生健康跑活动）         2分</t>
  </si>
  <si>
    <t>窦文浩</t>
    <phoneticPr fontId="8" type="noConversion"/>
  </si>
  <si>
    <t xml:space="preserve">
1.未打卡14次 -1.4</t>
    <phoneticPr fontId="8" type="noConversion"/>
  </si>
  <si>
    <t>1.志愿者时长114小时  6分
 2.助管+4</t>
    <phoneticPr fontId="8" type="noConversion"/>
  </si>
  <si>
    <t>赵佳琪</t>
  </si>
  <si>
    <t>1.院篮球赛三等奖     3分
2.抗疫志愿者1小时   1分
3.参加五个活动＋4，云学习、心理竞赛、趣味运动会、乒羽联赛、通四史
...</t>
    <phoneticPr fontId="8" type="noConversion"/>
  </si>
  <si>
    <t>郭恺雯</t>
  </si>
  <si>
    <t>1.心理委员+3
2.未打卡36次-3.6</t>
    <phoneticPr fontId="8" type="noConversion"/>
  </si>
  <si>
    <t xml:space="preserve">
_x000D_1.宿舍风采大赛优秀奖_x000D_+2</t>
    <phoneticPr fontId="8" type="noConversion"/>
  </si>
  <si>
    <t>温亚琪</t>
  </si>
  <si>
    <t>冯静奇</t>
    <phoneticPr fontId="8" type="noConversion"/>
  </si>
  <si>
    <t>舒佳祥</t>
  </si>
  <si>
    <t>1.未打卡29次-2.9</t>
    <phoneticPr fontId="8" type="noConversion"/>
  </si>
  <si>
    <t>郭文琪</t>
    <phoneticPr fontId="8" type="noConversion"/>
  </si>
  <si>
    <t>1.未打卡9次-0.9</t>
    <phoneticPr fontId="8" type="noConversion"/>
  </si>
  <si>
    <t>机械</t>
    <phoneticPr fontId="8" type="noConversion"/>
  </si>
  <si>
    <t>柳浩修</t>
    <phoneticPr fontId="8" type="noConversion"/>
  </si>
  <si>
    <t>未完成健康检测6次-0.6分</t>
    <phoneticPr fontId="8" type="noConversion"/>
  </si>
  <si>
    <t>赵中舒</t>
    <phoneticPr fontId="8" type="noConversion"/>
  </si>
  <si>
    <t>1.2021-2022学年担任2021级4班党支书+8分
2.2021-2022学年长安大学优秀团干部+6分
3.未完成健康检测1次-0.1分</t>
    <phoneticPr fontId="8" type="noConversion"/>
  </si>
  <si>
    <t xml:space="preserve">1.院篮球赛一等奖+5分
2.院辩论赛三等奖+3分
3.院辩论赛最佳辩手+1分
4.趣味运动会;丰田杯无限创意大赛参与奖;长安大学心理知识竞赛;长安大学健康跑;“中兴捧月”参与奖
+2                    5.汽车学院党史宣讲大赛优秀奖+2分  </t>
    <phoneticPr fontId="8" type="noConversion"/>
  </si>
  <si>
    <t>刘臻玮</t>
    <phoneticPr fontId="8" type="noConversion"/>
  </si>
  <si>
    <t>1.2021-2022学年担任2021级214班心理委员          +3分
2.未健康打卡1次-0.1分</t>
    <phoneticPr fontId="8" type="noConversion"/>
  </si>
  <si>
    <t>1.实用新型发明专利（一种换电式电动汽车快速变温电池仓）一作+20分
2.计算机软件著作权（混合动力汽车动力分配管理和监测系统）一作+10分</t>
    <phoneticPr fontId="8" type="noConversion"/>
  </si>
  <si>
    <t>1.志愿服务时长56小时+4分
2.读经典、谈感悟、微团课系列活动征文比赛；“青春爱运动，健康强中国”长安大学研究生健康跑活动；“全民抗疫，云动长安”宿舍云健身活动；趣味运动会；中兴捧月参与奖+4分</t>
    <phoneticPr fontId="8" type="noConversion"/>
  </si>
  <si>
    <t>郭鑫</t>
    <phoneticPr fontId="8" type="noConversion"/>
  </si>
  <si>
    <t>1.2021-2022学年担任214班组织委员+4分
2.未完成健康检测9次-0.9分</t>
    <phoneticPr fontId="8" type="noConversion"/>
  </si>
  <si>
    <t>C区期刊一作（基于自校正模型的永磁同步电机鲁棒预测转矩控制  电气工程学报）+30分</t>
  </si>
  <si>
    <t>1.院篮球赛冠军+5分
2.党史宣讲大赛优秀奖+2分
3.长安大学健康跑；趣味运动会；长安大学心理知识竞赛+2分</t>
    <phoneticPr fontId="8" type="noConversion"/>
  </si>
  <si>
    <t>秦世昊</t>
    <phoneticPr fontId="8" type="noConversion"/>
  </si>
  <si>
    <t>1.优秀青年抗疫志愿者+4分
2.校级优秀青年志愿者+6分
3.校园运动达人+6分
4.未参加核酸检测1次-3分
5.未完成健康检测1次-0.1分</t>
    <phoneticPr fontId="8" type="noConversion"/>
  </si>
  <si>
    <t>1.校乒羽联赛季军+5分
2.院乒羽联赛冠军+6分</t>
    <phoneticPr fontId="8" type="noConversion"/>
  </si>
  <si>
    <t>王海森</t>
    <phoneticPr fontId="8" type="noConversion"/>
  </si>
  <si>
    <t>1.2021-2022学年担任2021级214班班长+8分
2.2021-2022学年优秀团员+6分
3.未完成健康检测3次-0.3分</t>
    <phoneticPr fontId="8" type="noConversion"/>
  </si>
  <si>
    <t>2022世界智能驾驶挑战赛银奖+30；第二届中国（沈阳）智能网联汽车大赛铜奖   +6分</t>
    <phoneticPr fontId="8" type="noConversion"/>
  </si>
  <si>
    <t>1.党史宣讲大赛优秀奖+2分
2.“青春爱运动，健康强中国”长安大学研究生健康跑活动；2021-2022趣味运会；长安大学第十三届研究生提案大赛；中兴捧月参赛+2分</t>
    <phoneticPr fontId="8" type="noConversion"/>
  </si>
  <si>
    <t>尹义壮</t>
    <phoneticPr fontId="8" type="noConversion"/>
  </si>
  <si>
    <t>1.献血一次+3分
2.未完成健康检测2次-0.2分</t>
    <phoneticPr fontId="8" type="noConversion"/>
  </si>
  <si>
    <t>1.实用新型专利（一种防滑吸汗可调温方向盘套）一作+20分
2.软件著作权（车辆辅助安全驾驶系统）一作+10分</t>
    <phoneticPr fontId="8" type="noConversion"/>
  </si>
  <si>
    <t>1.志愿者时长32h+2分
2.“青春爱运动，健康强中国”长安大学研究生健康跑活动；“疫”起学 互监督 同进步线上学习打卡活动；“全民抗疫，云动长安”宿舍云健身；中兴捧月参与奖+2分</t>
    <phoneticPr fontId="8" type="noConversion"/>
  </si>
  <si>
    <t>翟登旺</t>
    <phoneticPr fontId="8" type="noConversion"/>
  </si>
  <si>
    <t>未完成健康检测11次-1.1分</t>
    <phoneticPr fontId="8" type="noConversion"/>
  </si>
  <si>
    <t>1.中科院四区3作（Hybrid Decision Based on DNN and DTC for Model Predictive Torque Control of PMSM    SYMMETRY-BASEL）           中科院D区三作+6分
2.二类期刊三作（基于聚类与Markov链法的西安市某线路城市客车工况构建   汽车安全与节能学报）+10分
3.第十七届交通运输科技大赛二等奖（无特等奖）   +6分</t>
    <phoneticPr fontId="8" type="noConversion"/>
  </si>
  <si>
    <t>抗疫志愿者99h+6分</t>
    <phoneticPr fontId="8" type="noConversion"/>
  </si>
  <si>
    <t>王雨</t>
    <phoneticPr fontId="8" type="noConversion"/>
  </si>
  <si>
    <t>1.2021-2022学年担任2021级214班党支部宣传委员+4分
2.未完成健康检测7次-0.7分</t>
    <phoneticPr fontId="8" type="noConversion"/>
  </si>
  <si>
    <t>实用新型专利一作+20分</t>
    <phoneticPr fontId="8" type="noConversion"/>
  </si>
  <si>
    <t>1.长安大学健康跑；长安大学第九届通大杯参与奖；“中兴捧月”参与奖              +2分
2.党史宣讲大赛优秀奖+2分</t>
    <phoneticPr fontId="8" type="noConversion"/>
  </si>
  <si>
    <t>吴庭旭</t>
    <phoneticPr fontId="8" type="noConversion"/>
  </si>
  <si>
    <t>未完成健康检测3次-0.3分</t>
    <phoneticPr fontId="8" type="noConversion"/>
  </si>
  <si>
    <t>张岩</t>
  </si>
  <si>
    <t>未完成健康检测7次-0.7分</t>
    <phoneticPr fontId="8" type="noConversion"/>
  </si>
  <si>
    <t>1.中国汽车工程学会年会暨展览会+15分
2.第十一届“挑战杯”陕汽集团陕西省大学生创业计划校企联合专项赛暨陕汽重卡第四届卡车无限创意大赛高校邀请赛三等奖+20分
3.长安大学第二十一届大学生科技节竞赛活动之长安大学汽车学院2021年“汽车无限创意”大赛一等奖+10分</t>
    <phoneticPr fontId="8" type="noConversion"/>
  </si>
  <si>
    <t>蔡旭</t>
    <phoneticPr fontId="8" type="noConversion"/>
  </si>
  <si>
    <t>1.2021-2022学年担任2021级214班生活委员          +3分
2.未完成健康检测2次-0.2分</t>
    <phoneticPr fontId="8" type="noConversion"/>
  </si>
  <si>
    <t>1.“通四史·晓时事·担使命·向未来”第五届研究生知识竞赛院级比赛三等奖+3分
2.志愿服务时长17小时+1分
3.参与奖：2021-2022宿舍风采大赛；长安大学第二十一届大学生科技节之汽车无限创意设计大赛；“青春爱运动，健康强中国”长安大学研究生健康跑活动+2分</t>
  </si>
  <si>
    <t>任浩</t>
    <phoneticPr fontId="8" type="noConversion"/>
  </si>
  <si>
    <t>未完成健康检测4次-0.4分</t>
    <phoneticPr fontId="8" type="noConversion"/>
  </si>
  <si>
    <t>1.长安大学健康跑；趣味运动会；“中兴捧月”参与奖；长安大学心理知识竞赛+2分
2.党史宣讲大赛优秀奖+2分</t>
    <phoneticPr fontId="8" type="noConversion"/>
  </si>
  <si>
    <t>牛心想</t>
    <phoneticPr fontId="8" type="noConversion"/>
  </si>
  <si>
    <t>1.献血+3分
2.未完成健康检测4次-0.4分</t>
    <phoneticPr fontId="8" type="noConversion"/>
  </si>
  <si>
    <t>1.乒羽联赛志愿者服务时长4小时+1分
2.参与长安大学汽车学院趣味运动会；参与长安大学“第十三届”研究生提案大赛；参与长安大学研究生健康跑活动；参与长安大学宿舍云健身活动；参与长安大学第九期“专利智星”培训班活动+4分</t>
    <phoneticPr fontId="8" type="noConversion"/>
  </si>
  <si>
    <t>王福元</t>
    <phoneticPr fontId="8" type="noConversion"/>
  </si>
  <si>
    <t>未完成健康检测5次-0.5分</t>
    <phoneticPr fontId="8" type="noConversion"/>
  </si>
  <si>
    <t>1.长安大学健康跑参与奖；长安大学心理知识竞赛；趣味运动会+2分
2.党史宣讲大赛优秀奖+2分</t>
    <phoneticPr fontId="8" type="noConversion"/>
  </si>
  <si>
    <t>肖鸿剑</t>
  </si>
  <si>
    <t>1.2021-2022学年担任2021级214班学习委员          +3分
2.未完成健康检测10次-1分</t>
    <phoneticPr fontId="8" type="noConversion"/>
  </si>
  <si>
    <t xml:space="preserve">1.院篮球赛冠军+5分
</t>
    <phoneticPr fontId="8" type="noConversion"/>
  </si>
  <si>
    <t>岳佳豪</t>
    <phoneticPr fontId="8" type="noConversion"/>
  </si>
  <si>
    <t>未完成健康检测2次-0.2分</t>
    <phoneticPr fontId="8" type="noConversion"/>
  </si>
  <si>
    <t>2022世界智能驾驶挑战赛银奖+30；第二届中国(沈阳)智能网联汽车大赛铜奖+10分</t>
    <phoneticPr fontId="8" type="noConversion"/>
  </si>
  <si>
    <t>刘乘泓</t>
    <phoneticPr fontId="8" type="noConversion"/>
  </si>
  <si>
    <t>1.实用新型专利（一种水冷降温式机动车盘式制动器）二作+10分
2.软件著作权（基于pid的汽车舒适性悬架控制软件）一作+10分</t>
    <phoneticPr fontId="8" type="noConversion"/>
  </si>
  <si>
    <t>闫志瀚</t>
    <phoneticPr fontId="8" type="noConversion"/>
  </si>
  <si>
    <t>院篮球赛冠军+5分</t>
    <phoneticPr fontId="8" type="noConversion"/>
  </si>
  <si>
    <t>谢鹏辉</t>
    <phoneticPr fontId="8" type="noConversion"/>
  </si>
  <si>
    <t>1.2021-2022学年担任2021级214班纪检委员          +4分
2.未完成健康检测1次-0.1分</t>
    <phoneticPr fontId="8" type="noConversion"/>
  </si>
  <si>
    <t>郭钿祥</t>
    <phoneticPr fontId="8" type="noConversion"/>
  </si>
  <si>
    <t>王智鹏</t>
    <phoneticPr fontId="8" type="noConversion"/>
  </si>
  <si>
    <t>路易斯</t>
    <phoneticPr fontId="8" type="noConversion"/>
  </si>
  <si>
    <t>1.2021-2022学年担任2021级214班心理委员          +3分
2.未完成健康检测20次-2分</t>
    <phoneticPr fontId="8" type="noConversion"/>
  </si>
  <si>
    <t xml:space="preserve">1.“迎新杯”新生篮球赛一等奖+5分
2.研究生元旦晚会活动参与；研究生健康跑活动；汽车学院迎新晚会活动；趣味运动会；研究生提案大赛+4分   </t>
    <phoneticPr fontId="8" type="noConversion"/>
  </si>
  <si>
    <t>李沛</t>
  </si>
  <si>
    <t>刘冲</t>
    <phoneticPr fontId="8" type="noConversion"/>
  </si>
  <si>
    <t>院篮球赛冠军+5分        志愿者服务6h +1分</t>
    <phoneticPr fontId="8" type="noConversion"/>
  </si>
  <si>
    <t>柴成鹏</t>
    <phoneticPr fontId="8" type="noConversion"/>
  </si>
  <si>
    <t>未完成健康检测17次-1.7分</t>
    <phoneticPr fontId="8" type="noConversion"/>
  </si>
  <si>
    <t>何朝洪</t>
    <phoneticPr fontId="8" type="noConversion"/>
  </si>
  <si>
    <t>蔡建沅</t>
  </si>
  <si>
    <t>中兴捧月比赛参与奖；丰田杯参与奖+0分</t>
    <phoneticPr fontId="8" type="noConversion"/>
  </si>
  <si>
    <t>杨涛</t>
    <phoneticPr fontId="8" type="noConversion"/>
  </si>
  <si>
    <t>郭慧鑫</t>
    <phoneticPr fontId="8" type="noConversion"/>
  </si>
  <si>
    <t>未完成健康检测8次-0.8分</t>
    <phoneticPr fontId="8" type="noConversion"/>
  </si>
  <si>
    <t>石晶</t>
  </si>
  <si>
    <t>1.院篮球赛冠军+5分
2.“青春爱运动，健康强中国”0分（3个以下不加分）</t>
    <phoneticPr fontId="8" type="noConversion"/>
  </si>
  <si>
    <t>滑振超</t>
    <phoneticPr fontId="8" type="noConversion"/>
  </si>
  <si>
    <t xml:space="preserve">
1.未完成健康检测24次-2.4分
2.校级文明宿舍+2分</t>
    <phoneticPr fontId="8" type="noConversion"/>
  </si>
  <si>
    <t xml:space="preserve">1.院篮球赛冠军+5分
2.宿舍风采大赛优秀奖+2分                    3.新冠疫情防控志愿者时长+1分
</t>
    <phoneticPr fontId="8" type="noConversion"/>
  </si>
  <si>
    <t>陆辉</t>
    <phoneticPr fontId="8" type="noConversion"/>
  </si>
  <si>
    <t>王杨宇航</t>
  </si>
  <si>
    <t>刘湘安</t>
  </si>
  <si>
    <t>未完成健康检测10次-1分</t>
    <phoneticPr fontId="8" type="noConversion"/>
  </si>
  <si>
    <t>编著+6（按四区三作加分）</t>
  </si>
  <si>
    <t>刘浚哲</t>
    <phoneticPr fontId="8" type="noConversion"/>
  </si>
  <si>
    <t>编著+6（按四区三作加分）</t>
    <phoneticPr fontId="8" type="noConversion"/>
  </si>
  <si>
    <t>陈轶豪</t>
  </si>
  <si>
    <t>未完成健康检测1次-0.1分</t>
    <phoneticPr fontId="8" type="noConversion"/>
  </si>
  <si>
    <t>宋增峰</t>
  </si>
  <si>
    <t>招生录取志愿者服务+1分</t>
    <phoneticPr fontId="8" type="noConversion"/>
  </si>
  <si>
    <t>李鸿基</t>
  </si>
  <si>
    <t>1.未参加核酸检测1次-3分
2.未完成健康检测2次-0.2分</t>
    <phoneticPr fontId="8" type="noConversion"/>
  </si>
  <si>
    <t>王书辉</t>
  </si>
  <si>
    <t>耿志伟</t>
    <phoneticPr fontId="8" type="noConversion"/>
  </si>
  <si>
    <t>1.第十七届全国大学生智能汽车竞赛（航天智慧物流组）国家一等奖+40分
2.第十七届中国研究生电子设计竞赛省级一等奖+50分
3.2021中国大学生方程式汽车大赛（无人车组）国家三等奖+44分
4.2022世界智能驾驶挑战赛银奖（省级）+30分
5.第二届中国（沈阳）智能网联汽车大赛铜奖+6分</t>
    <phoneticPr fontId="8" type="noConversion"/>
  </si>
  <si>
    <t>1.学院研究生会体育部成员+3分2.健康打卡-0.4分</t>
    <phoneticPr fontId="4" type="noConversion"/>
  </si>
  <si>
    <t>1.四类期刊二作（文章名称：Hybrid Decision Based on DNN and DTC for Model Predictive Torque Control of PMSM    
期刊名称：symmetry）+15分
2.第十七届交通运输科技大赛校内选拔赛二等奖（无特等）+6分 
3.2022年长安大学数学建模竞赛三等奖（无特等奖）+10分</t>
    <phoneticPr fontId="8" type="noConversion"/>
  </si>
  <si>
    <t>1.“汽院才子，雄辩长大”2021学年研究生专业辩论赛一等奖+5分
2.党史宣讲大赛优秀奖+2分
3.长安大学第九届研究生“通大杯”专利创造与发明大赛参与；“中兴捧月”参与；长安大学“通四史•晓时事•担使命•向未来”第五届研究生知识竞赛参与+2分</t>
    <phoneticPr fontId="8" type="noConversion"/>
  </si>
  <si>
    <t xml:space="preserve"> 1.院乒羽联赛获优秀奖（无特等奖）     3分
 2. 院新生篮球赛三等奖（无特等奖）     4分
 3.“走进特殊儿童”志愿者活动1.5小时   1分</t>
    <phoneticPr fontId="4" type="noConversion"/>
  </si>
  <si>
    <t>1.低频振动对塑性成形表面微观形貌的影响 精密成形工程+15分
2.2022年长安大学研究生数学建模校赛三等奖+6分</t>
    <phoneticPr fontId="8" type="noConversion"/>
  </si>
  <si>
    <t>软件著作权（增程器内燃机---发电机---一体化集成设计软件V1.0） +5 
长安大学第八届“互联网+”大学生创新创业大赛主赛道铜奖+6</t>
    <phoneticPr fontId="4" type="noConversion"/>
  </si>
  <si>
    <t>2022世界智能驾驶挑战赛 一等奖（省级、队长） 40分
第二届中国（沈阳）智能网联汽车大赛 二等奖 （校级、队长）10分</t>
    <phoneticPr fontId="4" type="noConversion"/>
  </si>
  <si>
    <t>交通运输工程</t>
    <phoneticPr fontId="8" type="noConversion"/>
  </si>
  <si>
    <t>李永康</t>
    <phoneticPr fontId="8" type="noConversion"/>
  </si>
  <si>
    <t>1.心理委员+3；2.未按时打卡-0.9</t>
    <phoneticPr fontId="8" type="noConversion"/>
  </si>
  <si>
    <t>1.中国公路学会运输与物流创新成果（省部级）二等奖7作  50分
2.软件著作权1作 10分
3.研究生电子科技大赛省赛三等奖（无特等将） 20分</t>
    <phoneticPr fontId="8" type="noConversion"/>
  </si>
  <si>
    <t>1.院篮球赛三等奖 3分；2.志愿服务时长11小时 1分；3.校园主题健身比赛三等奖 5分；4.参加学院认定的校/院体美劳活动次数达到总认定次数的70%-90% 4分</t>
    <phoneticPr fontId="8" type="noConversion"/>
  </si>
  <si>
    <t>边雯</t>
    <phoneticPr fontId="8" type="noConversion"/>
  </si>
  <si>
    <t>杨玉娥</t>
    <phoneticPr fontId="8" type="noConversion"/>
  </si>
  <si>
    <t>健康打卡3次未打卡</t>
    <phoneticPr fontId="8" type="noConversion"/>
  </si>
  <si>
    <t xml:space="preserve">1.2021年中国公路学会运输与物流创新成果二等奖      50分；
2.第十七届中国研究生电子设计竞赛商业计划书三等奖   20分；
</t>
    <phoneticPr fontId="8" type="noConversion"/>
  </si>
  <si>
    <t xml:space="preserve">1.趣味运动会
2.健康跑活动
3.乒羽联赛
4.中兴捧月参与奖
5.研究生数学建模成功参与奖；5次共+4
</t>
    <phoneticPr fontId="8" type="noConversion"/>
  </si>
  <si>
    <t>田鑫</t>
    <phoneticPr fontId="8" type="noConversion"/>
  </si>
  <si>
    <t>邓卓</t>
    <phoneticPr fontId="8" type="noConversion"/>
  </si>
  <si>
    <t>陆一宾</t>
    <phoneticPr fontId="8" type="noConversion"/>
  </si>
  <si>
    <r>
      <t>1</t>
    </r>
    <r>
      <rPr>
        <sz val="11"/>
        <rFont val="宋体"/>
        <family val="3"/>
        <charset val="134"/>
      </rPr>
      <t>、</t>
    </r>
    <r>
      <rPr>
        <sz val="11"/>
        <rFont val="Arial"/>
        <family val="2"/>
      </rPr>
      <t>2021-2022</t>
    </r>
    <r>
      <rPr>
        <sz val="11"/>
        <rFont val="宋体"/>
        <family val="3"/>
        <charset val="134"/>
      </rPr>
      <t>学年获学院优秀团员</t>
    </r>
    <r>
      <rPr>
        <sz val="11"/>
        <rFont val="Arial"/>
        <family val="2"/>
      </rPr>
      <t xml:space="preserve">  + 6</t>
    </r>
    <r>
      <rPr>
        <sz val="11"/>
        <rFont val="宋体"/>
        <family val="3"/>
        <charset val="134"/>
      </rPr>
      <t>分；</t>
    </r>
    <r>
      <rPr>
        <sz val="11"/>
        <rFont val="Arial"/>
        <family val="2"/>
      </rPr>
      <t xml:space="preserve">
2</t>
    </r>
    <r>
      <rPr>
        <sz val="11"/>
        <rFont val="宋体"/>
        <family val="3"/>
        <charset val="134"/>
      </rPr>
      <t>、</t>
    </r>
    <r>
      <rPr>
        <sz val="11"/>
        <rFont val="Arial"/>
        <family val="2"/>
      </rPr>
      <t>2021-2022</t>
    </r>
    <r>
      <rPr>
        <sz val="11"/>
        <rFont val="宋体"/>
        <family val="3"/>
        <charset val="134"/>
      </rPr>
      <t>学年院科协宣传部副部长（</t>
    </r>
    <r>
      <rPr>
        <sz val="11"/>
        <rFont val="Arial"/>
        <family val="2"/>
      </rPr>
      <t>+4</t>
    </r>
    <r>
      <rPr>
        <sz val="11"/>
        <rFont val="宋体"/>
        <family val="3"/>
        <charset val="134"/>
      </rPr>
      <t>）</t>
    </r>
    <r>
      <rPr>
        <sz val="11"/>
        <rFont val="Arial"/>
        <family val="2"/>
      </rPr>
      <t>+</t>
    </r>
    <r>
      <rPr>
        <sz val="11"/>
        <rFont val="宋体"/>
        <family val="3"/>
        <charset val="134"/>
      </rPr>
      <t>优秀科协（</t>
    </r>
    <r>
      <rPr>
        <sz val="11"/>
        <rFont val="Arial"/>
        <family val="2"/>
      </rPr>
      <t>1.5</t>
    </r>
    <r>
      <rPr>
        <sz val="11"/>
        <rFont val="宋体"/>
        <family val="3"/>
        <charset val="134"/>
      </rPr>
      <t>系数）</t>
    </r>
    <r>
      <rPr>
        <sz val="11"/>
        <rFont val="Arial"/>
        <family val="2"/>
      </rPr>
      <t xml:space="preserve"> +6</t>
    </r>
    <r>
      <rPr>
        <sz val="11"/>
        <rFont val="宋体"/>
        <family val="3"/>
        <charset val="134"/>
      </rPr>
      <t>分</t>
    </r>
    <r>
      <rPr>
        <sz val="11"/>
        <rFont val="Arial"/>
        <family val="2"/>
      </rPr>
      <t xml:space="preserve"> </t>
    </r>
    <r>
      <rPr>
        <sz val="11"/>
        <rFont val="宋体"/>
        <family val="3"/>
        <charset val="134"/>
      </rPr>
      <t xml:space="preserve">   </t>
    </r>
    <phoneticPr fontId="8" type="noConversion"/>
  </si>
  <si>
    <t>1、院乒羽联赛羽毛球优秀奖 +2分；
2、院logo设计大赛优秀奖 +2分；
3、抗疫志愿者时长20小时+通四史知识竞赛志愿者6小时共26小时 +2分；
4、参加学院认定的活动4次 +2分</t>
    <phoneticPr fontId="8" type="noConversion"/>
  </si>
  <si>
    <t>王伊</t>
    <phoneticPr fontId="8" type="noConversion"/>
  </si>
  <si>
    <t>1.心理发展委员+3；2.献血+3；3.文明宿舍2次 4分</t>
    <phoneticPr fontId="8" type="noConversion"/>
  </si>
  <si>
    <t>1.乒羽联赛在羽毛球比赛优秀奖  2分；2.“迎新杯”篮球赛三等奖 3分</t>
    <phoneticPr fontId="8" type="noConversion"/>
  </si>
  <si>
    <t>伍赛</t>
    <phoneticPr fontId="8" type="noConversion"/>
  </si>
  <si>
    <r>
      <t>2021-2022</t>
    </r>
    <r>
      <rPr>
        <sz val="11"/>
        <color theme="1"/>
        <rFont val="宋体"/>
        <family val="3"/>
        <charset val="134"/>
      </rPr>
      <t>学年担任</t>
    </r>
    <r>
      <rPr>
        <sz val="11"/>
        <color theme="1"/>
        <rFont val="Arial"/>
        <family val="2"/>
      </rPr>
      <t>2021</t>
    </r>
    <r>
      <rPr>
        <sz val="11"/>
        <color theme="1"/>
        <rFont val="宋体"/>
        <family val="3"/>
        <charset val="134"/>
      </rPr>
      <t>级</t>
    </r>
    <r>
      <rPr>
        <sz val="11"/>
        <color theme="1"/>
        <rFont val="Arial"/>
        <family val="2"/>
      </rPr>
      <t>212</t>
    </r>
    <r>
      <rPr>
        <sz val="11"/>
        <color theme="1"/>
        <rFont val="宋体"/>
        <family val="3"/>
        <charset val="134"/>
      </rPr>
      <t>班纪检委员</t>
    </r>
    <r>
      <rPr>
        <sz val="11"/>
        <color theme="1"/>
        <rFont val="Arial"/>
        <family val="2"/>
      </rPr>
      <t xml:space="preserve">          3</t>
    </r>
    <r>
      <rPr>
        <sz val="11"/>
        <color theme="1"/>
        <rFont val="宋体"/>
        <family val="3"/>
        <charset val="134"/>
      </rPr>
      <t>分</t>
    </r>
    <r>
      <rPr>
        <sz val="11"/>
        <color theme="1"/>
        <rFont val="Arial"/>
        <family val="2"/>
      </rPr>
      <t>;</t>
    </r>
    <r>
      <rPr>
        <sz val="11"/>
        <color theme="1"/>
        <rFont val="宋体"/>
        <family val="2"/>
        <charset val="134"/>
      </rPr>
      <t>健康打卡漏打</t>
    </r>
    <r>
      <rPr>
        <sz val="11"/>
        <color theme="1"/>
        <rFont val="Arial"/>
        <family val="2"/>
      </rPr>
      <t>4</t>
    </r>
    <r>
      <rPr>
        <sz val="11"/>
        <color theme="1"/>
        <rFont val="宋体"/>
        <family val="2"/>
        <charset val="134"/>
      </rPr>
      <t>次</t>
    </r>
    <r>
      <rPr>
        <sz val="11"/>
        <color theme="1"/>
        <rFont val="Arial"/>
        <family val="2"/>
      </rPr>
      <t xml:space="preserve">    -0.4</t>
    </r>
    <r>
      <rPr>
        <sz val="11"/>
        <color theme="1"/>
        <rFont val="宋体"/>
        <family val="2"/>
        <charset val="134"/>
      </rPr>
      <t>分</t>
    </r>
    <phoneticPr fontId="8" type="noConversion"/>
  </si>
  <si>
    <r>
      <t>“疫”起学</t>
    </r>
    <r>
      <rPr>
        <sz val="11"/>
        <rFont val="Arial"/>
        <family val="2"/>
      </rPr>
      <t xml:space="preserve"> </t>
    </r>
    <r>
      <rPr>
        <sz val="12"/>
        <rFont val="宋体"/>
        <family val="3"/>
        <charset val="134"/>
      </rPr>
      <t>互监督</t>
    </r>
    <r>
      <rPr>
        <sz val="12"/>
        <rFont val="Arial"/>
        <family val="2"/>
      </rPr>
      <t xml:space="preserve"> </t>
    </r>
    <r>
      <rPr>
        <sz val="12"/>
        <rFont val="宋体"/>
        <family val="3"/>
        <charset val="134"/>
      </rPr>
      <t>同进步线上学习打卡活动</t>
    </r>
    <r>
      <rPr>
        <sz val="12"/>
        <rFont val="Arial"/>
        <family val="2"/>
      </rPr>
      <t>2</t>
    </r>
    <r>
      <rPr>
        <sz val="12"/>
        <rFont val="宋体"/>
        <family val="3"/>
        <charset val="134"/>
      </rPr>
      <t>次</t>
    </r>
    <r>
      <rPr>
        <sz val="11"/>
        <rFont val="宋体"/>
        <family val="3"/>
        <charset val="134"/>
      </rPr>
      <t>、</t>
    </r>
    <r>
      <rPr>
        <sz val="12"/>
        <rFont val="宋体"/>
        <family val="3"/>
        <charset val="134"/>
      </rPr>
      <t>长安大学第九届“通大杯”专利创造与发明大赛、趣味运动会活动  、长安大学经管学院心理知识竞赛+4；疫情志愿者 服务时长104小时+6</t>
    </r>
    <phoneticPr fontId="8" type="noConversion"/>
  </si>
  <si>
    <t>沈钰博</t>
    <phoneticPr fontId="8" type="noConversion"/>
  </si>
  <si>
    <t>1.院科协办公室部门副部长+优秀科协+6；2.健康打卡未打卡9次-0.9分；</t>
    <phoneticPr fontId="8" type="noConversion"/>
  </si>
  <si>
    <t>1.院乒羽联赛优秀奖              2分；
2.院logo设计大赛优秀奖         2分；
3.通四史知识竞赛志愿者6小时    1分；
4.长安大学研究生健康跑活动第一名  8分；</t>
    <phoneticPr fontId="8" type="noConversion"/>
  </si>
  <si>
    <t>刘鹏</t>
    <phoneticPr fontId="8" type="noConversion"/>
  </si>
  <si>
    <t>1.校研科协干事+3；2.校研科协志愿服务之星+3；3.未打卡2次-0.2</t>
    <phoneticPr fontId="8" type="noConversion"/>
  </si>
  <si>
    <t>1.第二届“虹学讲堂”背景PPT征集比赛优秀奖 +3分
2.体美劳活动次数达7次及以上 +6
3.志愿服务时长42h +3
4.学生助管  +4</t>
    <phoneticPr fontId="8" type="noConversion"/>
  </si>
  <si>
    <t>张正晴</t>
    <phoneticPr fontId="8" type="noConversion"/>
  </si>
  <si>
    <t>1.院研科协副部长以及2021-2022学年“优秀研科协” 6分     2.三次未打卡  -0.3分</t>
    <phoneticPr fontId="8" type="noConversion"/>
  </si>
  <si>
    <t>1.长安大学汽车学院研究生“迎新杯”新生篮球赛三等奖 3分
2.2021-2022乒羽联赛乒乓球优秀奖 2分
3.长安大学汽车学院logo设计比赛工作人员
“青春爱运动，健康强中国”长安大学研究生健康跑活动参与
“通四史、晓时事、担使命、向未来”第五届研究生知识竞赛工作人员
长安大学虹学讲堂ppt制作比赛参与  满4个参与2分
总分：  7分</t>
    <phoneticPr fontId="8" type="noConversion"/>
  </si>
  <si>
    <t>李佳恺</t>
    <phoneticPr fontId="8" type="noConversion"/>
  </si>
  <si>
    <t>未打卡5次-0.5分</t>
    <phoneticPr fontId="8" type="noConversion"/>
  </si>
  <si>
    <t xml:space="preserve">1.院新生杯篮球赛三等奖     3分
2.院辩论赛三等奖           3分
3.志愿服务时长25小时      2分
</t>
    <phoneticPr fontId="8" type="noConversion"/>
  </si>
  <si>
    <t>马冲</t>
    <phoneticPr fontId="8" type="noConversion"/>
  </si>
  <si>
    <r>
      <t>1</t>
    </r>
    <r>
      <rPr>
        <sz val="11"/>
        <color rgb="FF000000"/>
        <rFont val="宋体"/>
        <family val="3"/>
        <charset val="134"/>
      </rPr>
      <t>.未打卡三次 -0.3</t>
    </r>
    <phoneticPr fontId="8" type="noConversion"/>
  </si>
  <si>
    <t>1.院级乒羽联赛优秀奖 +2
2.校园跑第一名 +8</t>
    <phoneticPr fontId="8" type="noConversion"/>
  </si>
  <si>
    <t>郭伦</t>
    <phoneticPr fontId="8" type="noConversion"/>
  </si>
  <si>
    <t>翟佳恬</t>
    <phoneticPr fontId="8" type="noConversion"/>
  </si>
  <si>
    <t>胡金榜</t>
    <phoneticPr fontId="8" type="noConversion"/>
  </si>
  <si>
    <t>未打卡21次-2.1</t>
    <phoneticPr fontId="8" type="noConversion"/>
  </si>
  <si>
    <t>全煜坤</t>
    <phoneticPr fontId="8" type="noConversion"/>
  </si>
  <si>
    <t>学习委员+2；未打卡16次-1.6</t>
    <phoneticPr fontId="8" type="noConversion"/>
  </si>
  <si>
    <t>活动参与三次+2</t>
    <phoneticPr fontId="8" type="noConversion"/>
  </si>
  <si>
    <t>张胤</t>
    <phoneticPr fontId="8" type="noConversion"/>
  </si>
  <si>
    <t>本科招生志愿服务 2分</t>
    <phoneticPr fontId="8" type="noConversion"/>
  </si>
  <si>
    <t>炎天策</t>
    <phoneticPr fontId="8" type="noConversion"/>
  </si>
  <si>
    <t>未打卡四次-0.4分</t>
    <phoneticPr fontId="8" type="noConversion"/>
  </si>
  <si>
    <t>通大杯一等奖（没有设置特等奖）二作+10分</t>
    <phoneticPr fontId="8" type="noConversion"/>
  </si>
  <si>
    <t xml:space="preserve">1.乒羽联赛     2.趣味运动会  3.“疫”起学，互监督线上云打卡  4.健康跑；   5.心理健康知识竞赛；共5次加4分   </t>
    <phoneticPr fontId="8" type="noConversion"/>
  </si>
  <si>
    <t>王品</t>
    <phoneticPr fontId="8" type="noConversion"/>
  </si>
  <si>
    <t>1.未打卡-1.3  2.班级宣传委员+3</t>
    <phoneticPr fontId="8" type="noConversion"/>
  </si>
  <si>
    <t>1.本科招生录取志愿服务工作+6</t>
    <phoneticPr fontId="8" type="noConversion"/>
  </si>
  <si>
    <t>陈见哲</t>
    <phoneticPr fontId="8" type="noConversion"/>
  </si>
  <si>
    <t>徐嘉鑫</t>
    <phoneticPr fontId="8" type="noConversion"/>
  </si>
  <si>
    <t xml:space="preserve"> 1.六次未打卡-0.6分     2.党支书 8分</t>
    <phoneticPr fontId="8" type="noConversion"/>
  </si>
  <si>
    <t>1.辩论赛三等奖  3分
2.2021-2022乒羽联赛羽毛球参与；长安大学汽车学院logo设计比赛工作人员
“青春爱运动，健康强中国”长安大学研究生健康跑活动参与
“通四史、晓时事、担使命、向未来”第五届研究生知识竞赛工作人员
长安大学虹学讲堂ppt制作比赛参与  满5个参与4分
总分：  7分</t>
    <phoneticPr fontId="8" type="noConversion"/>
  </si>
  <si>
    <t>白耀东</t>
    <phoneticPr fontId="8" type="noConversion"/>
  </si>
  <si>
    <t>闫娜</t>
    <phoneticPr fontId="8" type="noConversion"/>
  </si>
  <si>
    <t>未打卡6次-0.6</t>
    <phoneticPr fontId="8" type="noConversion"/>
  </si>
  <si>
    <t>乒羽联赛优秀奖  2分</t>
    <phoneticPr fontId="8" type="noConversion"/>
  </si>
  <si>
    <t>栾洪刚</t>
    <phoneticPr fontId="8" type="noConversion"/>
  </si>
  <si>
    <t>1.未打卡-1  2.班级生活委员+3</t>
    <phoneticPr fontId="8" type="noConversion"/>
  </si>
  <si>
    <t>于士杰</t>
    <phoneticPr fontId="8" type="noConversion"/>
  </si>
  <si>
    <t>未打卡1次-0.1分</t>
    <phoneticPr fontId="8" type="noConversion"/>
  </si>
  <si>
    <r>
      <t>1.院乒羽联赛优秀奖 2分 2.中兴捧月优秀奖 2分</t>
    </r>
    <r>
      <rPr>
        <sz val="12"/>
        <color rgb="FFFF0000"/>
        <rFont val="宋体"/>
        <family val="3"/>
        <charset val="134"/>
      </rPr>
      <t xml:space="preserve">
</t>
    </r>
    <phoneticPr fontId="8" type="noConversion"/>
  </si>
  <si>
    <t>高嵩林</t>
    <phoneticPr fontId="8" type="noConversion"/>
  </si>
  <si>
    <t>李成鑫</t>
    <phoneticPr fontId="8" type="noConversion"/>
  </si>
  <si>
    <r>
      <rPr>
        <sz val="12"/>
        <color theme="1"/>
        <rFont val="宋体"/>
        <family val="3"/>
        <charset val="134"/>
      </rPr>
      <t>未打卡4次-0.4</t>
    </r>
    <r>
      <rPr>
        <sz val="12"/>
        <color rgb="FFFF0000"/>
        <rFont val="宋体"/>
        <family val="3"/>
        <charset val="134"/>
      </rPr>
      <t xml:space="preserve"> </t>
    </r>
    <phoneticPr fontId="8" type="noConversion"/>
  </si>
  <si>
    <t>李志伟</t>
    <phoneticPr fontId="8" type="noConversion"/>
  </si>
  <si>
    <t>未打卡16次-1.6</t>
    <phoneticPr fontId="8" type="noConversion"/>
  </si>
  <si>
    <t>院研科协副部长以及2021-2022学年“优秀研科协”+6分；未打卡5次-0.5分</t>
    <phoneticPr fontId="8" type="noConversion"/>
  </si>
  <si>
    <t>“喜迎二十大，健康我先行”主题健身比赛三“喜迎二十大，健康我先行”主题健身比赛三等奖               5分
长安大学研究生“喜迎二十大，永远跟党走、奋进新征程”微团课大赛优秀奖  3分
长安大学汽车学院研究生“迎新杯”新生篮球赛三等奖           3分
长安大学汽车学院logo设计比赛二等奖                        4分
“青春爱运动，健康强中国”长安大学研究生健康跑活动参与
“全民抗疫，云动长安”宿舍云健身活动参与
“疫”起学 互监督 同进步线上学习打卡活动参与
CHDers暑期精彩生活分享征集活动参与
2021-2022趣味运动会参与
“通四史、晓时事、担使命、向未来”第五届研究生知识竞赛工作人员
长安大学虹学讲堂ppt制作比赛参与
长安大学经管学院心理健康知识竞赛参与                             满7个参与6分
2022年7月长安大学本科招生录取志愿服务工作志愿时长200小时      6分</t>
    <phoneticPr fontId="8" type="noConversion"/>
  </si>
  <si>
    <r>
      <t>院研科协副部长以及</t>
    </r>
    <r>
      <rPr>
        <sz val="11"/>
        <color rgb="FF000000"/>
        <rFont val="Arial"/>
        <family val="2"/>
      </rPr>
      <t>2021-2022</t>
    </r>
    <r>
      <rPr>
        <sz val="11"/>
        <color rgb="FF000000"/>
        <rFont val="宋体"/>
        <family val="3"/>
        <charset val="134"/>
      </rPr>
      <t>学年“优秀研科协”</t>
    </r>
    <r>
      <rPr>
        <sz val="11"/>
        <color rgb="FF000000"/>
        <rFont val="Arial"/>
        <family val="2"/>
      </rPr>
      <t xml:space="preserve"> 6</t>
    </r>
    <r>
      <rPr>
        <sz val="11"/>
        <color rgb="FF000000"/>
        <rFont val="宋体"/>
        <family val="3"/>
        <charset val="134"/>
      </rPr>
      <t>分</t>
    </r>
    <r>
      <rPr>
        <sz val="12"/>
        <rFont val="宋体"/>
        <family val="3"/>
        <charset val="134"/>
      </rPr>
      <t>；未打卡21次-2.1</t>
    </r>
    <phoneticPr fontId="8" type="noConversion"/>
  </si>
  <si>
    <t>全国高校新能源汽车大数据创新创业大赛创业组二等奖</t>
    <phoneticPr fontId="8" type="noConversion"/>
  </si>
  <si>
    <t>1.“喜迎二十大，健康我先行”主题健身比赛三等奖5分
2.长安大学汽车学院研究生“迎新杯”新生乒乓球优秀奖2分
3.长安大学第五届研究生“通四史、晓时事、担使命、向未来”知识竞赛志愿服务六小时1分
4.汽车学院2021年“挑战杯”大学生创业计划竞赛参与
长安大学第五届研究生“通四史、晓时事、担使命、向未来”知识竞赛参与
长安大学研究生科研创新实践项目参与
长安大学经管学院心理健康知识竞赛参与
logo设计大赛工作人员参与
4分
5.2021-2022长安大学本科招生办公室学生助理4分</t>
    <phoneticPr fontId="8" type="noConversion"/>
  </si>
  <si>
    <t>院研会副部长+4,漏打卡3次-0.3</t>
    <phoneticPr fontId="8" type="noConversion"/>
  </si>
  <si>
    <t>院乒羽联赛优秀奖+2，学院助管+4，五次活动+4</t>
    <phoneticPr fontId="8" type="noConversion"/>
  </si>
  <si>
    <t>1.院篮球赛三等奖3分；2.宿舍风采大赛优秀奖2分；3.参加乒羽联赛、趣味运动会、云健身活动、心理健康活动2分。</t>
    <phoneticPr fontId="8" type="noConversion"/>
  </si>
  <si>
    <r>
      <t>6</t>
    </r>
    <r>
      <rPr>
        <sz val="11"/>
        <rFont val="宋体"/>
        <family val="3"/>
        <charset val="134"/>
      </rPr>
      <t>次未打卡</t>
    </r>
    <r>
      <rPr>
        <sz val="11"/>
        <rFont val="Arial"/>
        <family val="2"/>
      </rPr>
      <t>-0.6</t>
    </r>
    <r>
      <rPr>
        <sz val="11"/>
        <rFont val="宋体"/>
        <family val="3"/>
        <charset val="134"/>
      </rPr>
      <t>分</t>
    </r>
    <phoneticPr fontId="8" type="noConversion"/>
  </si>
  <si>
    <r>
      <t>危化品物流过程监测指标信息系统软件</t>
    </r>
    <r>
      <rPr>
        <sz val="11"/>
        <color rgb="FF000000"/>
        <rFont val="宋体"/>
        <family val="3"/>
        <charset val="134"/>
      </rPr>
      <t>著作权二作+5分</t>
    </r>
    <phoneticPr fontId="8" type="noConversion"/>
  </si>
  <si>
    <t>院篮球赛 三等奖 3分
志愿时长 1小时  1分
参加活动7次    6分
长安大学经管学院心理健康知识竞赛  参与
“青春爱运动，健康强中国”长安大学研究生健康跑 参与
中兴捧月 参与
趣味运动会 参与
汽车学院“通四史 晓时事 担使命 向未来”  参与
乒羽联赛 参与
全国大学生英语竞赛 参与</t>
    <phoneticPr fontId="8" type="noConversion"/>
  </si>
  <si>
    <t>未打卡2次-0.2</t>
    <phoneticPr fontId="8" type="noConversion"/>
  </si>
  <si>
    <t>1.院篮球赛季军 +3；2.抗疫、招生志愿者+6</t>
    <phoneticPr fontId="8" type="noConversion"/>
  </si>
  <si>
    <t>新生杯篮球赛三等奖+3分</t>
    <phoneticPr fontId="8" type="noConversion"/>
  </si>
  <si>
    <r>
      <t>未打卡4次</t>
    </r>
    <r>
      <rPr>
        <sz val="12"/>
        <color rgb="FFFF0000"/>
        <rFont val="宋体"/>
        <family val="3"/>
        <charset val="134"/>
      </rPr>
      <t xml:space="preserve"> -0.4分</t>
    </r>
    <phoneticPr fontId="8" type="noConversion"/>
  </si>
  <si>
    <r>
      <t xml:space="preserve">全国高校新能源汽车大数据创新创业大赛 二等奖   </t>
    </r>
    <r>
      <rPr>
        <sz val="12"/>
        <color rgb="FFFF0000"/>
        <rFont val="宋体"/>
        <family val="3"/>
        <charset val="134"/>
      </rPr>
      <t>20</t>
    </r>
    <r>
      <rPr>
        <sz val="12"/>
        <color rgb="FFFF0000"/>
        <rFont val="宋体"/>
        <family val="3"/>
        <charset val="134"/>
      </rPr>
      <t xml:space="preserve">分
</t>
    </r>
    <phoneticPr fontId="8" type="noConversion"/>
  </si>
  <si>
    <t>全国高校新能源汽车大数据创新创业大赛二等奖  20分</t>
    <phoneticPr fontId="8" type="noConversion"/>
  </si>
  <si>
    <t>马振祥</t>
    <phoneticPr fontId="8" type="noConversion"/>
  </si>
  <si>
    <t>1.院辩论赛特等奖+6 2.通四史比赛院级二等奖+4 3.乒羽联赛参与、趣味运动会参与、宿舍风采大赛参与、健康跑参与、丰田杯参与+4 4.志愿时长11h +1</t>
    <phoneticPr fontId="2" type="noConversion"/>
  </si>
  <si>
    <t>乒羽联赛-乒乓球组（第三名）+4；1.乒羽联赛-羽毛球组（没获奖）；2.第九届“今柿有缘 柿园传情”志愿者3.趣味运动会三项共+2分</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</si>
</sst>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22" x14ac:knownFonts="1">
    <font>
      <sz val="11"/>
      <color theme="1"/>
      <name val="等线"/>
      <family val="2"/>
      <charset val="134"/>
      <scheme val="minor"/>
    </font>
    <font>
      <b/>
      <sz val="12"/>
      <name val="宋体"/>
      <family val="3"/>
      <charset val="134"/>
    </font>
    <font>
      <sz val="9"/>
      <name val="等线"/>
      <family val="2"/>
      <charset val="134"/>
      <scheme val="minor"/>
    </font>
    <font>
      <sz val="9"/>
      <name val="等线"/>
      <family val="3"/>
      <charset val="134"/>
      <scheme val="minor"/>
    </font>
    <font>
      <b/>
      <sz val="12"/>
      <name val="宋体"/>
      <family val="3"/>
      <charset val="134"/>
    </font>
    <font>
      <sz val="11"/>
      <color rgb="FF000000"/>
      <name val="宋体"/>
      <family val="3"/>
      <charset val="134"/>
    </font>
    <font>
      <sz val="11"/>
      <color theme="1"/>
      <name val="宋体"/>
      <family val="3"/>
      <charset val="134"/>
    </font>
    <font>
      <sz val="12"/>
      <name val="宋体"/>
      <family val="3"/>
      <charset val="134"/>
    </font>
    <font>
      <sz val="9"/>
      <name val="宋体"/>
      <family val="3"/>
      <charset val="134"/>
    </font>
    <font>
      <sz val="12"/>
      <color rgb="FFFF0000"/>
      <name val="宋体"/>
      <family val="3"/>
      <charset val="134"/>
    </font>
    <font>
      <sz val="12"/>
      <color theme="1"/>
      <name val="宋体"/>
      <family val="3"/>
      <charset val="134"/>
    </font>
    <font>
      <b/>
      <sz val="12"/>
      <color rgb="FF000000"/>
      <name val="宋体"/>
      <family val="3"/>
      <charset val="134"/>
    </font>
    <font>
      <sz val="12"/>
      <color rgb="FF000000"/>
      <name val="宋体"/>
      <family val="3"/>
      <charset val="134"/>
    </font>
    <font>
      <sz val="11"/>
      <color theme="1"/>
      <name val="等线"/>
      <family val="2"/>
      <charset val="134"/>
      <scheme val="minor"/>
    </font>
    <font>
      <b/>
      <sz val="12"/>
      <color theme="1"/>
      <name val="宋体"/>
      <family val="3"/>
      <charset val="134"/>
    </font>
    <font>
      <b/>
      <sz val="11"/>
      <color theme="1"/>
      <name val="宋体"/>
      <family val="3"/>
      <charset val="134"/>
    </font>
    <font>
      <sz val="11"/>
      <name val="宋体"/>
      <family val="3"/>
      <charset val="134"/>
    </font>
    <font>
      <sz val="11"/>
      <name val="Arial"/>
      <family val="2"/>
    </font>
    <font>
      <sz val="11"/>
      <color theme="1"/>
      <name val="Arial"/>
      <family val="2"/>
    </font>
    <font>
      <sz val="11"/>
      <color theme="1"/>
      <name val="宋体"/>
      <family val="2"/>
      <charset val="134"/>
    </font>
    <font>
      <sz val="12"/>
      <name val="Arial"/>
      <family val="2"/>
    </font>
    <font>
      <sz val="11"/>
      <color rgb="FF000000"/>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3">
    <xf numFmtId="0" fontId="0" fillId="0" borderId="0">
      <alignment vertical="center"/>
    </xf>
    <xf numFmtId="0" fontId="5" fillId="0" borderId="0">
      <protection locked="0"/>
    </xf>
    <xf numFmtId="0" fontId="7" fillId="0" borderId="0">
      <protection locked="0"/>
    </xf>
  </cellStyleXfs>
  <cellXfs count="58">
    <xf numFmtId="0" fontId="0" fillId="0" borderId="0" xfId="0">
      <alignment vertical="center"/>
    </xf>
    <xf numFmtId="0" fontId="0" fillId="0" borderId="0" xfId="0" applyFill="1" applyAlignment="1">
      <alignment vertical="center"/>
    </xf>
    <xf numFmtId="0" fontId="10" fillId="0" borderId="6" xfId="0" applyFont="1" applyFill="1" applyBorder="1" applyAlignment="1">
      <alignment horizontal="center" vertical="center"/>
    </xf>
    <xf numFmtId="176" fontId="10" fillId="0" borderId="6" xfId="0" applyNumberFormat="1" applyFont="1" applyFill="1" applyBorder="1" applyAlignment="1">
      <alignment horizontal="center" vertical="center"/>
    </xf>
    <xf numFmtId="0" fontId="9" fillId="0" borderId="6" xfId="0" applyFont="1" applyFill="1" applyBorder="1" applyAlignment="1">
      <alignment horizontal="center" vertical="center"/>
    </xf>
    <xf numFmtId="0" fontId="10" fillId="0" borderId="6" xfId="1" applyFont="1" applyFill="1" applyBorder="1" applyAlignment="1" applyProtection="1">
      <alignment horizontal="center" vertical="center"/>
    </xf>
    <xf numFmtId="0" fontId="12" fillId="0" borderId="6"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6" xfId="1" applyFont="1" applyFill="1" applyBorder="1" applyAlignment="1" applyProtection="1">
      <alignment horizontal="center" vertical="center"/>
    </xf>
    <xf numFmtId="176" fontId="7" fillId="0" borderId="6" xfId="0" applyNumberFormat="1" applyFont="1" applyFill="1" applyBorder="1" applyAlignment="1">
      <alignment horizontal="center" vertical="center"/>
    </xf>
    <xf numFmtId="0" fontId="6" fillId="0" borderId="6" xfId="0" applyFont="1" applyFill="1" applyBorder="1" applyAlignment="1">
      <alignment horizontal="center" vertical="center"/>
    </xf>
    <xf numFmtId="0" fontId="10" fillId="0" borderId="6" xfId="0" applyFont="1" applyFill="1" applyBorder="1" applyAlignment="1">
      <alignmen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10" fillId="0" borderId="6" xfId="0" applyFont="1" applyFill="1" applyBorder="1" applyAlignment="1">
      <alignment horizontal="left" vertical="center"/>
    </xf>
    <xf numFmtId="49" fontId="10" fillId="0" borderId="6" xfId="0" applyNumberFormat="1" applyFont="1" applyFill="1" applyBorder="1" applyAlignment="1">
      <alignment horizontal="center" vertical="center"/>
    </xf>
    <xf numFmtId="0" fontId="1" fillId="0" borderId="6" xfId="2" applyFont="1" applyFill="1" applyBorder="1" applyAlignment="1" applyProtection="1">
      <alignment horizontal="center" vertical="center"/>
    </xf>
    <xf numFmtId="0" fontId="1" fillId="0" borderId="6" xfId="2" applyFont="1" applyFill="1" applyBorder="1" applyAlignment="1" applyProtection="1">
      <alignment horizontal="center" vertical="center"/>
    </xf>
    <xf numFmtId="0" fontId="11" fillId="0" borderId="6" xfId="1" applyFont="1" applyFill="1" applyBorder="1" applyAlignment="1" applyProtection="1">
      <alignment horizontal="center" vertical="center"/>
    </xf>
    <xf numFmtId="0" fontId="1" fillId="0" borderId="7" xfId="2" applyFont="1" applyFill="1" applyBorder="1" applyAlignment="1" applyProtection="1">
      <alignment horizontal="center" vertical="center"/>
    </xf>
    <xf numFmtId="0" fontId="1" fillId="0" borderId="6" xfId="2" applyFont="1" applyBorder="1" applyAlignment="1" applyProtection="1">
      <alignment horizontal="center" vertical="center" wrapText="1"/>
    </xf>
    <xf numFmtId="0" fontId="11" fillId="0" borderId="6" xfId="1" applyFont="1" applyBorder="1" applyAlignment="1" applyProtection="1">
      <alignment horizontal="center" vertical="center" wrapText="1"/>
    </xf>
    <xf numFmtId="0" fontId="1" fillId="0" borderId="7" xfId="2" applyFont="1" applyBorder="1" applyAlignment="1" applyProtection="1">
      <alignment horizontal="center" vertical="center" wrapText="1"/>
    </xf>
    <xf numFmtId="0" fontId="0" fillId="0" borderId="0" xfId="0" applyAlignment="1">
      <alignment vertical="center" wrapText="1"/>
    </xf>
    <xf numFmtId="0" fontId="1" fillId="0" borderId="6" xfId="2" applyFont="1" applyBorder="1" applyAlignment="1" applyProtection="1">
      <alignment horizontal="center" vertical="center" wrapText="1"/>
    </xf>
    <xf numFmtId="0" fontId="7" fillId="0" borderId="6" xfId="0" applyFont="1" applyBorder="1" applyAlignment="1">
      <alignment horizontal="center" vertical="center" wrapText="1"/>
    </xf>
    <xf numFmtId="0" fontId="7" fillId="0" borderId="6" xfId="1" applyFont="1" applyBorder="1" applyAlignment="1" applyProtection="1">
      <alignment horizontal="center" vertical="center" wrapText="1"/>
    </xf>
    <xf numFmtId="0" fontId="9" fillId="0" borderId="6"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6" fillId="0" borderId="0" xfId="0" applyFont="1" applyAlignment="1">
      <alignment vertical="center" wrapText="1"/>
    </xf>
    <xf numFmtId="0" fontId="15" fillId="0" borderId="1"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14" fillId="0" borderId="6" xfId="2" applyFont="1" applyBorder="1" applyAlignment="1" applyProtection="1">
      <alignment horizontal="center" vertical="center" wrapText="1"/>
    </xf>
    <xf numFmtId="0" fontId="14" fillId="0" borderId="6" xfId="1" applyFont="1" applyBorder="1" applyAlignment="1" applyProtection="1">
      <alignment horizontal="center" vertical="center" wrapText="1"/>
    </xf>
    <xf numFmtId="0" fontId="14" fillId="0" borderId="6" xfId="2" applyFont="1" applyBorder="1" applyAlignment="1" applyProtection="1">
      <alignment horizontal="left" vertical="center" wrapText="1"/>
    </xf>
    <xf numFmtId="0" fontId="14" fillId="0" borderId="7" xfId="2" applyFont="1" applyBorder="1" applyAlignment="1" applyProtection="1">
      <alignment horizontal="left" vertical="center" wrapText="1"/>
    </xf>
    <xf numFmtId="0" fontId="6" fillId="0" borderId="0" xfId="0" applyFont="1" applyAlignment="1">
      <alignment horizontal="center" vertical="center" wrapText="1"/>
    </xf>
    <xf numFmtId="0" fontId="14" fillId="0" borderId="6" xfId="2" applyFont="1" applyBorder="1" applyAlignment="1" applyProtection="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6" fillId="0" borderId="1" xfId="0" applyFont="1" applyBorder="1" applyAlignment="1">
      <alignment horizontal="left" vertical="center" wrapText="1"/>
    </xf>
    <xf numFmtId="0" fontId="13" fillId="2" borderId="1" xfId="0" applyFont="1" applyFill="1" applyBorder="1" applyAlignment="1">
      <alignment horizontal="center" vertical="center" wrapText="1"/>
    </xf>
    <xf numFmtId="0" fontId="13" fillId="0" borderId="6"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2" borderId="7" xfId="0" applyFont="1" applyFill="1" applyBorder="1" applyAlignment="1">
      <alignment horizontal="left" vertical="center" wrapText="1"/>
    </xf>
    <xf numFmtId="0" fontId="6" fillId="0" borderId="7" xfId="0" applyFont="1" applyBorder="1" applyAlignment="1">
      <alignment horizontal="center" vertical="center" wrapText="1"/>
    </xf>
    <xf numFmtId="49" fontId="6" fillId="0" borderId="6" xfId="0" applyNumberFormat="1" applyFont="1" applyBorder="1" applyAlignment="1">
      <alignment horizontal="left" vertical="center" wrapText="1"/>
    </xf>
    <xf numFmtId="0" fontId="6" fillId="0" borderId="0" xfId="0" applyFont="1" applyBorder="1" applyAlignment="1">
      <alignment horizontal="left" vertical="center" wrapText="1"/>
    </xf>
    <xf numFmtId="0" fontId="13" fillId="2" borderId="6" xfId="0" applyFont="1" applyFill="1" applyBorder="1" applyAlignment="1">
      <alignment horizontal="center" vertical="center" wrapText="1"/>
    </xf>
  </cellXfs>
  <cellStyles count="3">
    <cellStyle name="常规" xfId="0" builtinId="0"/>
    <cellStyle name="常规 3 2" xfId="2" xr:uid="{76BBA748-B26F-4533-A9CB-F15A36D05DDB}"/>
    <cellStyle name="常规 5 2" xfId="1" xr:uid="{EB9026AD-6DCA-42FE-A44E-EFA9D557FF0C}"/>
  </cellStyles>
  <dxfs count="8">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10242-BDB5-4A00-ACEA-88EA2822D89E}">
  <dimension ref="A1:W31"/>
  <sheetViews>
    <sheetView topLeftCell="O10" workbookViewId="0">
      <selection activeCell="U11" sqref="U11"/>
    </sheetView>
  </sheetViews>
  <sheetFormatPr defaultRowHeight="13.5" x14ac:dyDescent="0.4"/>
  <cols>
    <col min="1" max="1" width="9.06640625" style="31"/>
    <col min="2" max="2" width="11" style="31" customWidth="1"/>
    <col min="3" max="3" width="12.33203125" style="31" customWidth="1"/>
    <col min="4" max="4" width="10" style="31" customWidth="1"/>
    <col min="5" max="5" width="5" style="31" customWidth="1"/>
    <col min="6" max="6" width="6" style="31" customWidth="1"/>
    <col min="7" max="7" width="5" style="31" customWidth="1"/>
    <col min="8" max="8" width="10" style="31" customWidth="1"/>
    <col min="9" max="9" width="6" style="31" customWidth="1"/>
    <col min="10" max="14" width="7" style="31" customWidth="1"/>
    <col min="15" max="17" width="10" style="31" customWidth="1"/>
    <col min="18" max="18" width="16" style="31" customWidth="1"/>
    <col min="19" max="19" width="10" style="31" customWidth="1"/>
    <col min="20" max="22" width="53.06640625" style="31" customWidth="1"/>
    <col min="23" max="23" width="10" style="31" customWidth="1"/>
    <col min="24" max="16384" width="9.06640625" style="31"/>
  </cols>
  <sheetData>
    <row r="1" spans="1:23" x14ac:dyDescent="0.4">
      <c r="A1" s="28" t="s">
        <v>0</v>
      </c>
      <c r="B1" s="28" t="s">
        <v>1</v>
      </c>
      <c r="C1" s="28" t="s">
        <v>2</v>
      </c>
      <c r="D1" s="28" t="s">
        <v>3</v>
      </c>
      <c r="E1" s="28" t="s">
        <v>4</v>
      </c>
      <c r="F1" s="28"/>
      <c r="G1" s="28"/>
      <c r="H1" s="28" t="s">
        <v>5</v>
      </c>
      <c r="I1" s="28"/>
      <c r="J1" s="28"/>
      <c r="K1" s="28"/>
      <c r="L1" s="28"/>
      <c r="M1" s="28"/>
      <c r="N1" s="28"/>
      <c r="O1" s="28" t="s">
        <v>6</v>
      </c>
      <c r="P1" s="28"/>
      <c r="Q1" s="28"/>
      <c r="R1" s="28" t="s">
        <v>7</v>
      </c>
      <c r="S1" s="29" t="s">
        <v>8</v>
      </c>
      <c r="T1" s="28" t="s">
        <v>9</v>
      </c>
      <c r="U1" s="28" t="s">
        <v>10</v>
      </c>
      <c r="V1" s="30" t="s">
        <v>11</v>
      </c>
      <c r="W1" s="28" t="s">
        <v>12</v>
      </c>
    </row>
    <row r="2" spans="1:23" x14ac:dyDescent="0.4">
      <c r="A2" s="28"/>
      <c r="B2" s="28"/>
      <c r="C2" s="28"/>
      <c r="D2" s="28"/>
      <c r="E2" s="28" t="s">
        <v>13</v>
      </c>
      <c r="F2" s="28" t="s">
        <v>14</v>
      </c>
      <c r="G2" s="28" t="s">
        <v>7</v>
      </c>
      <c r="H2" s="32" t="s">
        <v>15</v>
      </c>
      <c r="I2" s="28" t="s">
        <v>16</v>
      </c>
      <c r="J2" s="28"/>
      <c r="K2" s="28"/>
      <c r="L2" s="28" t="s">
        <v>17</v>
      </c>
      <c r="M2" s="28"/>
      <c r="N2" s="28" t="s">
        <v>7</v>
      </c>
      <c r="O2" s="28" t="s">
        <v>13</v>
      </c>
      <c r="P2" s="28" t="s">
        <v>14</v>
      </c>
      <c r="Q2" s="28" t="s">
        <v>7</v>
      </c>
      <c r="R2" s="28"/>
      <c r="S2" s="33"/>
      <c r="T2" s="28"/>
      <c r="U2" s="28"/>
      <c r="V2" s="30"/>
      <c r="W2" s="28"/>
    </row>
    <row r="3" spans="1:23" ht="27" x14ac:dyDescent="0.4">
      <c r="A3" s="29"/>
      <c r="B3" s="28"/>
      <c r="C3" s="28"/>
      <c r="D3" s="28"/>
      <c r="E3" s="28"/>
      <c r="F3" s="28"/>
      <c r="G3" s="28"/>
      <c r="H3" s="32" t="s">
        <v>18</v>
      </c>
      <c r="I3" s="32" t="s">
        <v>19</v>
      </c>
      <c r="J3" s="32" t="s">
        <v>20</v>
      </c>
      <c r="K3" s="32" t="s">
        <v>21</v>
      </c>
      <c r="L3" s="32" t="s">
        <v>22</v>
      </c>
      <c r="M3" s="32" t="s">
        <v>23</v>
      </c>
      <c r="N3" s="28"/>
      <c r="O3" s="28"/>
      <c r="P3" s="28"/>
      <c r="Q3" s="28"/>
      <c r="R3" s="28"/>
      <c r="S3" s="34"/>
      <c r="T3" s="28"/>
      <c r="U3" s="28"/>
      <c r="V3" s="30"/>
      <c r="W3" s="28"/>
    </row>
    <row r="4" spans="1:23" ht="121.5" x14ac:dyDescent="0.4">
      <c r="A4" s="35">
        <v>1</v>
      </c>
      <c r="B4" s="36" t="s">
        <v>24</v>
      </c>
      <c r="C4" s="37">
        <v>2021122029</v>
      </c>
      <c r="D4" s="37" t="s">
        <v>25</v>
      </c>
      <c r="E4" s="37">
        <v>70</v>
      </c>
      <c r="F4" s="37">
        <v>30</v>
      </c>
      <c r="G4" s="37">
        <f t="shared" ref="G4:G30" si="0">E4+F4</f>
        <v>100</v>
      </c>
      <c r="H4" s="37">
        <v>84.14</v>
      </c>
      <c r="I4" s="37">
        <v>56</v>
      </c>
      <c r="J4" s="37">
        <v>0</v>
      </c>
      <c r="K4" s="37">
        <v>0</v>
      </c>
      <c r="L4" s="37">
        <v>0</v>
      </c>
      <c r="M4" s="37">
        <v>0</v>
      </c>
      <c r="N4" s="37">
        <f t="shared" ref="N4:N30" si="1">H4*0.7+(I4+J4+K4)*0.2+(L4+M4)*0.1</f>
        <v>70.097999999999999</v>
      </c>
      <c r="O4" s="37">
        <v>50</v>
      </c>
      <c r="P4" s="37">
        <v>21</v>
      </c>
      <c r="Q4" s="37">
        <f t="shared" ref="Q4:Q30" si="2">O4+P4</f>
        <v>71</v>
      </c>
      <c r="R4" s="37">
        <f t="shared" ref="R4:R31" si="3">G4*0.25+N4*0.6+Q4*0.15</f>
        <v>77.708799999999997</v>
      </c>
      <c r="S4" s="37">
        <v>1</v>
      </c>
      <c r="T4" s="37" t="s">
        <v>26</v>
      </c>
      <c r="U4" s="37" t="s">
        <v>27</v>
      </c>
      <c r="V4" s="37" t="s">
        <v>28</v>
      </c>
      <c r="W4" s="37"/>
    </row>
    <row r="5" spans="1:23" ht="108" x14ac:dyDescent="0.4">
      <c r="A5" s="35">
        <v>2</v>
      </c>
      <c r="B5" s="36" t="s">
        <v>24</v>
      </c>
      <c r="C5" s="37">
        <v>2021122016</v>
      </c>
      <c r="D5" s="37" t="s">
        <v>29</v>
      </c>
      <c r="E5" s="37">
        <v>70</v>
      </c>
      <c r="F5" s="37">
        <v>7.7</v>
      </c>
      <c r="G5" s="37">
        <f t="shared" si="0"/>
        <v>77.7</v>
      </c>
      <c r="H5" s="37">
        <v>81.55</v>
      </c>
      <c r="I5" s="37">
        <v>0</v>
      </c>
      <c r="J5" s="37">
        <v>0</v>
      </c>
      <c r="K5" s="37">
        <v>30</v>
      </c>
      <c r="L5" s="37">
        <v>0</v>
      </c>
      <c r="M5" s="37">
        <v>84</v>
      </c>
      <c r="N5" s="37">
        <f t="shared" si="1"/>
        <v>71.484999999999999</v>
      </c>
      <c r="O5" s="37">
        <v>50</v>
      </c>
      <c r="P5" s="37">
        <v>22</v>
      </c>
      <c r="Q5" s="37">
        <f t="shared" si="2"/>
        <v>72</v>
      </c>
      <c r="R5" s="37">
        <f t="shared" si="3"/>
        <v>73.116</v>
      </c>
      <c r="S5" s="37">
        <v>2</v>
      </c>
      <c r="T5" s="37" t="s">
        <v>30</v>
      </c>
      <c r="U5" s="37" t="s">
        <v>31</v>
      </c>
      <c r="V5" s="37" t="s">
        <v>32</v>
      </c>
      <c r="W5" s="37"/>
    </row>
    <row r="6" spans="1:23" ht="40.5" x14ac:dyDescent="0.4">
      <c r="A6" s="35">
        <v>3</v>
      </c>
      <c r="B6" s="36" t="s">
        <v>24</v>
      </c>
      <c r="C6" s="37">
        <v>2021122008</v>
      </c>
      <c r="D6" s="37" t="s">
        <v>33</v>
      </c>
      <c r="E6" s="37">
        <v>70</v>
      </c>
      <c r="F6" s="37">
        <v>25.3</v>
      </c>
      <c r="G6" s="37">
        <f t="shared" si="0"/>
        <v>95.3</v>
      </c>
      <c r="H6" s="37">
        <v>81.430000000000007</v>
      </c>
      <c r="I6" s="37">
        <v>0</v>
      </c>
      <c r="J6" s="37">
        <v>0</v>
      </c>
      <c r="K6" s="37">
        <v>0</v>
      </c>
      <c r="L6" s="37">
        <v>0</v>
      </c>
      <c r="M6" s="37">
        <v>0</v>
      </c>
      <c r="N6" s="37">
        <f t="shared" si="1"/>
        <v>57.000999999999998</v>
      </c>
      <c r="O6" s="37">
        <v>50</v>
      </c>
      <c r="P6" s="37">
        <v>16</v>
      </c>
      <c r="Q6" s="37">
        <f t="shared" si="2"/>
        <v>66</v>
      </c>
      <c r="R6" s="37">
        <f t="shared" si="3"/>
        <v>67.925600000000003</v>
      </c>
      <c r="S6" s="37">
        <v>3</v>
      </c>
      <c r="T6" s="37" t="s">
        <v>34</v>
      </c>
      <c r="U6" s="37" t="s">
        <v>35</v>
      </c>
      <c r="V6" s="37" t="s">
        <v>36</v>
      </c>
      <c r="W6" s="37"/>
    </row>
    <row r="7" spans="1:23" ht="54" x14ac:dyDescent="0.4">
      <c r="A7" s="35">
        <v>4</v>
      </c>
      <c r="B7" s="36" t="s">
        <v>24</v>
      </c>
      <c r="C7" s="37">
        <v>2021122023</v>
      </c>
      <c r="D7" s="37" t="s">
        <v>37</v>
      </c>
      <c r="E7" s="37">
        <v>70</v>
      </c>
      <c r="F7" s="37">
        <v>8.9</v>
      </c>
      <c r="G7" s="37">
        <f t="shared" si="0"/>
        <v>78.900000000000006</v>
      </c>
      <c r="H7" s="37">
        <v>87.24</v>
      </c>
      <c r="I7" s="37">
        <v>0</v>
      </c>
      <c r="J7" s="37">
        <v>0</v>
      </c>
      <c r="K7" s="37">
        <v>0</v>
      </c>
      <c r="L7" s="37">
        <v>0</v>
      </c>
      <c r="M7" s="37">
        <v>0</v>
      </c>
      <c r="N7" s="37">
        <f t="shared" si="1"/>
        <v>61.067999999999991</v>
      </c>
      <c r="O7" s="37">
        <v>50</v>
      </c>
      <c r="P7" s="37">
        <v>15</v>
      </c>
      <c r="Q7" s="37">
        <f t="shared" si="2"/>
        <v>65</v>
      </c>
      <c r="R7" s="37">
        <f t="shared" si="3"/>
        <v>66.115799999999993</v>
      </c>
      <c r="S7" s="37">
        <v>4</v>
      </c>
      <c r="T7" s="37" t="s">
        <v>38</v>
      </c>
      <c r="U7" s="37" t="s">
        <v>39</v>
      </c>
      <c r="V7" s="37" t="s">
        <v>471</v>
      </c>
      <c r="W7" s="37"/>
    </row>
    <row r="8" spans="1:23" ht="40.5" x14ac:dyDescent="0.4">
      <c r="A8" s="35">
        <v>5</v>
      </c>
      <c r="B8" s="36" t="s">
        <v>24</v>
      </c>
      <c r="C8" s="37">
        <v>2021122007</v>
      </c>
      <c r="D8" s="37" t="s">
        <v>40</v>
      </c>
      <c r="E8" s="37">
        <v>70</v>
      </c>
      <c r="F8" s="37">
        <v>7.9</v>
      </c>
      <c r="G8" s="37">
        <f t="shared" si="0"/>
        <v>77.900000000000006</v>
      </c>
      <c r="H8" s="37">
        <v>80.569999999999993</v>
      </c>
      <c r="I8" s="37">
        <v>0</v>
      </c>
      <c r="J8" s="37">
        <v>0</v>
      </c>
      <c r="K8" s="37">
        <v>0</v>
      </c>
      <c r="L8" s="37">
        <v>15</v>
      </c>
      <c r="M8" s="37">
        <v>45</v>
      </c>
      <c r="N8" s="37">
        <f t="shared" si="1"/>
        <v>62.398999999999994</v>
      </c>
      <c r="O8" s="37">
        <v>50</v>
      </c>
      <c r="P8" s="37">
        <v>7</v>
      </c>
      <c r="Q8" s="37">
        <f t="shared" si="2"/>
        <v>57</v>
      </c>
      <c r="R8" s="37">
        <f t="shared" si="3"/>
        <v>65.464399999999998</v>
      </c>
      <c r="S8" s="37">
        <v>5</v>
      </c>
      <c r="T8" s="37" t="s">
        <v>41</v>
      </c>
      <c r="U8" s="37" t="s">
        <v>42</v>
      </c>
      <c r="V8" s="37" t="s">
        <v>43</v>
      </c>
      <c r="W8" s="37"/>
    </row>
    <row r="9" spans="1:23" ht="67.5" x14ac:dyDescent="0.4">
      <c r="A9" s="35">
        <v>6</v>
      </c>
      <c r="B9" s="36" t="s">
        <v>24</v>
      </c>
      <c r="C9" s="37">
        <v>2021122006</v>
      </c>
      <c r="D9" s="37" t="s">
        <v>44</v>
      </c>
      <c r="E9" s="37">
        <v>70</v>
      </c>
      <c r="F9" s="37">
        <v>7.5</v>
      </c>
      <c r="G9" s="37">
        <f t="shared" si="0"/>
        <v>77.5</v>
      </c>
      <c r="H9" s="37">
        <v>84.1</v>
      </c>
      <c r="I9" s="37">
        <v>0</v>
      </c>
      <c r="J9" s="37">
        <v>0</v>
      </c>
      <c r="K9" s="37">
        <v>0</v>
      </c>
      <c r="L9" s="37">
        <v>0</v>
      </c>
      <c r="M9" s="37">
        <v>30</v>
      </c>
      <c r="N9" s="37">
        <f t="shared" si="1"/>
        <v>61.86999999999999</v>
      </c>
      <c r="O9" s="37">
        <v>50</v>
      </c>
      <c r="P9" s="37">
        <v>8</v>
      </c>
      <c r="Q9" s="37">
        <f t="shared" si="2"/>
        <v>58</v>
      </c>
      <c r="R9" s="37">
        <f t="shared" si="3"/>
        <v>65.196999999999989</v>
      </c>
      <c r="S9" s="37">
        <v>6</v>
      </c>
      <c r="T9" s="37" t="s">
        <v>45</v>
      </c>
      <c r="U9" s="37" t="s">
        <v>46</v>
      </c>
      <c r="V9" s="37" t="s">
        <v>47</v>
      </c>
      <c r="W9" s="37"/>
    </row>
    <row r="10" spans="1:23" ht="40.5" x14ac:dyDescent="0.4">
      <c r="A10" s="35">
        <v>7</v>
      </c>
      <c r="B10" s="36" t="s">
        <v>24</v>
      </c>
      <c r="C10" s="37">
        <v>2021122005</v>
      </c>
      <c r="D10" s="37" t="s">
        <v>48</v>
      </c>
      <c r="E10" s="37">
        <v>70</v>
      </c>
      <c r="F10" s="37">
        <v>6.3</v>
      </c>
      <c r="G10" s="37">
        <f t="shared" si="0"/>
        <v>76.3</v>
      </c>
      <c r="H10" s="37">
        <v>84.67</v>
      </c>
      <c r="I10" s="37">
        <v>0</v>
      </c>
      <c r="J10" s="37">
        <v>0</v>
      </c>
      <c r="K10" s="37">
        <v>0</v>
      </c>
      <c r="L10" s="37">
        <v>0</v>
      </c>
      <c r="M10" s="37">
        <v>16</v>
      </c>
      <c r="N10" s="37">
        <f t="shared" si="1"/>
        <v>60.869</v>
      </c>
      <c r="O10" s="37">
        <v>50</v>
      </c>
      <c r="P10" s="37">
        <v>6</v>
      </c>
      <c r="Q10" s="37">
        <f t="shared" si="2"/>
        <v>56</v>
      </c>
      <c r="R10" s="37">
        <f t="shared" si="3"/>
        <v>63.996400000000001</v>
      </c>
      <c r="S10" s="37">
        <v>7</v>
      </c>
      <c r="T10" s="37" t="s">
        <v>49</v>
      </c>
      <c r="U10" s="37" t="s">
        <v>50</v>
      </c>
      <c r="V10" s="37" t="s">
        <v>472</v>
      </c>
      <c r="W10" s="37"/>
    </row>
    <row r="11" spans="1:23" ht="81" x14ac:dyDescent="0.4">
      <c r="A11" s="35">
        <v>8</v>
      </c>
      <c r="B11" s="36" t="s">
        <v>24</v>
      </c>
      <c r="C11" s="37">
        <v>2021122002</v>
      </c>
      <c r="D11" s="37" t="s">
        <v>51</v>
      </c>
      <c r="E11" s="37">
        <v>70</v>
      </c>
      <c r="F11" s="37">
        <v>1.9</v>
      </c>
      <c r="G11" s="37">
        <f t="shared" si="0"/>
        <v>71.900000000000006</v>
      </c>
      <c r="H11" s="37">
        <v>79.430000000000007</v>
      </c>
      <c r="I11" s="37">
        <v>10</v>
      </c>
      <c r="J11" s="37">
        <v>0</v>
      </c>
      <c r="K11" s="37">
        <v>0</v>
      </c>
      <c r="L11" s="37">
        <v>0</v>
      </c>
      <c r="M11" s="37">
        <v>40</v>
      </c>
      <c r="N11" s="37">
        <f t="shared" si="1"/>
        <v>61.600999999999999</v>
      </c>
      <c r="O11" s="37">
        <v>50</v>
      </c>
      <c r="P11" s="37">
        <v>5</v>
      </c>
      <c r="Q11" s="37">
        <f t="shared" si="2"/>
        <v>55</v>
      </c>
      <c r="R11" s="37">
        <f t="shared" si="3"/>
        <v>63.185600000000001</v>
      </c>
      <c r="S11" s="37">
        <v>8</v>
      </c>
      <c r="T11" s="37" t="s">
        <v>52</v>
      </c>
      <c r="U11" s="37" t="s">
        <v>53</v>
      </c>
      <c r="V11" s="37" t="s">
        <v>54</v>
      </c>
      <c r="W11" s="37"/>
    </row>
    <row r="12" spans="1:23" ht="40.5" x14ac:dyDescent="0.4">
      <c r="A12" s="35">
        <v>9</v>
      </c>
      <c r="B12" s="36" t="s">
        <v>24</v>
      </c>
      <c r="C12" s="37">
        <v>2021122020</v>
      </c>
      <c r="D12" s="37" t="s">
        <v>55</v>
      </c>
      <c r="E12" s="37">
        <v>70</v>
      </c>
      <c r="F12" s="37">
        <v>1.3</v>
      </c>
      <c r="G12" s="37">
        <f t="shared" si="0"/>
        <v>71.3</v>
      </c>
      <c r="H12" s="37">
        <v>83.35</v>
      </c>
      <c r="I12" s="37">
        <v>0</v>
      </c>
      <c r="J12" s="37">
        <v>0</v>
      </c>
      <c r="K12" s="37">
        <v>10</v>
      </c>
      <c r="L12" s="37">
        <v>0</v>
      </c>
      <c r="M12" s="37">
        <v>25</v>
      </c>
      <c r="N12" s="37">
        <f t="shared" si="1"/>
        <v>62.844999999999992</v>
      </c>
      <c r="O12" s="37">
        <v>50</v>
      </c>
      <c r="P12" s="37">
        <v>0</v>
      </c>
      <c r="Q12" s="37">
        <f t="shared" si="2"/>
        <v>50</v>
      </c>
      <c r="R12" s="37">
        <f t="shared" si="3"/>
        <v>63.031999999999996</v>
      </c>
      <c r="S12" s="37">
        <v>9</v>
      </c>
      <c r="T12" s="37" t="s">
        <v>56</v>
      </c>
      <c r="U12" s="37" t="s">
        <v>57</v>
      </c>
      <c r="V12" s="37" t="s">
        <v>39</v>
      </c>
      <c r="W12" s="37"/>
    </row>
    <row r="13" spans="1:23" x14ac:dyDescent="0.4">
      <c r="A13" s="35">
        <v>10</v>
      </c>
      <c r="B13" s="36" t="s">
        <v>24</v>
      </c>
      <c r="C13" s="37">
        <v>2021122028</v>
      </c>
      <c r="D13" s="37" t="s">
        <v>58</v>
      </c>
      <c r="E13" s="37">
        <v>70</v>
      </c>
      <c r="F13" s="37">
        <v>1.7</v>
      </c>
      <c r="G13" s="37">
        <f t="shared" si="0"/>
        <v>71.7</v>
      </c>
      <c r="H13" s="37">
        <v>85.33</v>
      </c>
      <c r="I13" s="37">
        <v>0</v>
      </c>
      <c r="J13" s="37">
        <v>0</v>
      </c>
      <c r="K13" s="37">
        <v>0</v>
      </c>
      <c r="L13" s="37">
        <v>0</v>
      </c>
      <c r="M13" s="37">
        <v>0</v>
      </c>
      <c r="N13" s="37">
        <f t="shared" si="1"/>
        <v>59.730999999999995</v>
      </c>
      <c r="O13" s="37">
        <v>50</v>
      </c>
      <c r="P13" s="37">
        <v>10</v>
      </c>
      <c r="Q13" s="37">
        <f t="shared" si="2"/>
        <v>60</v>
      </c>
      <c r="R13" s="37">
        <f t="shared" si="3"/>
        <v>62.763599999999997</v>
      </c>
      <c r="S13" s="37">
        <v>10</v>
      </c>
      <c r="T13" s="37" t="s">
        <v>59</v>
      </c>
      <c r="U13" s="37" t="s">
        <v>39</v>
      </c>
      <c r="V13" s="37" t="s">
        <v>60</v>
      </c>
      <c r="W13" s="37"/>
    </row>
    <row r="14" spans="1:23" ht="27" x14ac:dyDescent="0.4">
      <c r="A14" s="35">
        <v>11</v>
      </c>
      <c r="B14" s="36" t="s">
        <v>24</v>
      </c>
      <c r="C14" s="37">
        <v>2021122027</v>
      </c>
      <c r="D14" s="37" t="s">
        <v>61</v>
      </c>
      <c r="E14" s="37">
        <v>70</v>
      </c>
      <c r="F14" s="37">
        <v>10.4</v>
      </c>
      <c r="G14" s="37">
        <f t="shared" si="0"/>
        <v>80.400000000000006</v>
      </c>
      <c r="H14" s="37">
        <v>79.430000000000007</v>
      </c>
      <c r="I14" s="37">
        <v>0</v>
      </c>
      <c r="J14" s="37">
        <v>0</v>
      </c>
      <c r="K14" s="37">
        <v>0</v>
      </c>
      <c r="L14" s="37">
        <v>0</v>
      </c>
      <c r="M14" s="37">
        <v>0</v>
      </c>
      <c r="N14" s="37">
        <f t="shared" si="1"/>
        <v>55.600999999999999</v>
      </c>
      <c r="O14" s="37">
        <v>50</v>
      </c>
      <c r="P14" s="37">
        <v>9</v>
      </c>
      <c r="Q14" s="37">
        <f t="shared" si="2"/>
        <v>59</v>
      </c>
      <c r="R14" s="37">
        <f t="shared" si="3"/>
        <v>62.310600000000001</v>
      </c>
      <c r="S14" s="37">
        <v>11</v>
      </c>
      <c r="T14" s="37" t="s">
        <v>62</v>
      </c>
      <c r="U14" s="37" t="s">
        <v>39</v>
      </c>
      <c r="V14" s="37" t="s">
        <v>63</v>
      </c>
      <c r="W14" s="37"/>
    </row>
    <row r="15" spans="1:23" ht="54" x14ac:dyDescent="0.4">
      <c r="A15" s="35">
        <v>12</v>
      </c>
      <c r="B15" s="36" t="s">
        <v>24</v>
      </c>
      <c r="C15" s="37">
        <v>2021122014</v>
      </c>
      <c r="D15" s="37" t="s">
        <v>64</v>
      </c>
      <c r="E15" s="37">
        <v>70</v>
      </c>
      <c r="F15" s="37">
        <v>2</v>
      </c>
      <c r="G15" s="37">
        <f t="shared" si="0"/>
        <v>72</v>
      </c>
      <c r="H15" s="37">
        <v>83.24</v>
      </c>
      <c r="I15" s="37">
        <v>0</v>
      </c>
      <c r="J15" s="37">
        <v>0</v>
      </c>
      <c r="K15" s="37">
        <v>5</v>
      </c>
      <c r="L15" s="37">
        <v>0</v>
      </c>
      <c r="M15" s="37">
        <v>6</v>
      </c>
      <c r="N15" s="37">
        <f t="shared" si="1"/>
        <v>59.867999999999995</v>
      </c>
      <c r="O15" s="37">
        <v>50</v>
      </c>
      <c r="P15" s="37">
        <v>5</v>
      </c>
      <c r="Q15" s="37">
        <f t="shared" si="2"/>
        <v>55</v>
      </c>
      <c r="R15" s="37">
        <f t="shared" si="3"/>
        <v>62.170799999999993</v>
      </c>
      <c r="S15" s="37">
        <v>12</v>
      </c>
      <c r="T15" s="37" t="s">
        <v>65</v>
      </c>
      <c r="U15" s="31" t="s">
        <v>381</v>
      </c>
      <c r="V15" s="37" t="s">
        <v>66</v>
      </c>
      <c r="W15" s="37"/>
    </row>
    <row r="16" spans="1:23" ht="40.5" x14ac:dyDescent="0.4">
      <c r="A16" s="35">
        <v>13</v>
      </c>
      <c r="B16" s="36" t="s">
        <v>24</v>
      </c>
      <c r="C16" s="37">
        <v>2021122022</v>
      </c>
      <c r="D16" s="37" t="s">
        <v>67</v>
      </c>
      <c r="E16" s="37">
        <v>70</v>
      </c>
      <c r="F16" s="37">
        <v>2</v>
      </c>
      <c r="G16" s="37">
        <f t="shared" si="0"/>
        <v>72</v>
      </c>
      <c r="H16" s="37">
        <v>83.52</v>
      </c>
      <c r="I16" s="37">
        <v>0</v>
      </c>
      <c r="J16" s="37">
        <v>0</v>
      </c>
      <c r="K16" s="37">
        <v>0</v>
      </c>
      <c r="L16" s="37">
        <v>0</v>
      </c>
      <c r="M16" s="37">
        <v>6</v>
      </c>
      <c r="N16" s="37">
        <f t="shared" si="1"/>
        <v>59.063999999999993</v>
      </c>
      <c r="O16" s="37">
        <v>50</v>
      </c>
      <c r="P16" s="37">
        <v>8</v>
      </c>
      <c r="Q16" s="37">
        <f t="shared" si="2"/>
        <v>58</v>
      </c>
      <c r="R16" s="37">
        <f t="shared" si="3"/>
        <v>62.13839999999999</v>
      </c>
      <c r="S16" s="37">
        <v>13</v>
      </c>
      <c r="T16" s="37" t="s">
        <v>68</v>
      </c>
      <c r="U16" s="37" t="s">
        <v>69</v>
      </c>
      <c r="V16" s="37" t="s">
        <v>70</v>
      </c>
      <c r="W16" s="37"/>
    </row>
    <row r="17" spans="1:23" ht="40.5" x14ac:dyDescent="0.4">
      <c r="A17" s="35">
        <v>14</v>
      </c>
      <c r="B17" s="36" t="s">
        <v>24</v>
      </c>
      <c r="C17" s="37">
        <v>2021122021</v>
      </c>
      <c r="D17" s="37" t="s">
        <v>71</v>
      </c>
      <c r="E17" s="37">
        <v>70</v>
      </c>
      <c r="F17" s="37">
        <v>6.1</v>
      </c>
      <c r="G17" s="37">
        <f t="shared" si="0"/>
        <v>76.099999999999994</v>
      </c>
      <c r="H17" s="37">
        <v>79.05</v>
      </c>
      <c r="I17" s="37">
        <v>0</v>
      </c>
      <c r="J17" s="37">
        <v>0</v>
      </c>
      <c r="K17" s="37">
        <v>0</v>
      </c>
      <c r="L17" s="37">
        <v>0</v>
      </c>
      <c r="M17" s="37">
        <v>40</v>
      </c>
      <c r="N17" s="37">
        <f t="shared" si="1"/>
        <v>59.334999999999994</v>
      </c>
      <c r="O17" s="37">
        <v>50</v>
      </c>
      <c r="P17" s="37">
        <v>0</v>
      </c>
      <c r="Q17" s="37">
        <f t="shared" si="2"/>
        <v>50</v>
      </c>
      <c r="R17" s="37">
        <f t="shared" si="3"/>
        <v>62.125999999999991</v>
      </c>
      <c r="S17" s="37">
        <v>14</v>
      </c>
      <c r="T17" s="37" t="s">
        <v>72</v>
      </c>
      <c r="U17" s="37" t="s">
        <v>73</v>
      </c>
      <c r="V17" s="37" t="s">
        <v>39</v>
      </c>
      <c r="W17" s="37"/>
    </row>
    <row r="18" spans="1:23" ht="40.5" x14ac:dyDescent="0.4">
      <c r="A18" s="35">
        <v>15</v>
      </c>
      <c r="B18" s="36" t="s">
        <v>24</v>
      </c>
      <c r="C18" s="37">
        <v>2021122001</v>
      </c>
      <c r="D18" s="37" t="s">
        <v>74</v>
      </c>
      <c r="E18" s="37">
        <v>70</v>
      </c>
      <c r="F18" s="37">
        <v>1.8</v>
      </c>
      <c r="G18" s="37">
        <f t="shared" si="0"/>
        <v>71.8</v>
      </c>
      <c r="H18" s="37">
        <v>79.52</v>
      </c>
      <c r="I18" s="37">
        <v>0</v>
      </c>
      <c r="J18" s="37">
        <v>0</v>
      </c>
      <c r="K18" s="37">
        <v>0</v>
      </c>
      <c r="L18" s="37">
        <v>0</v>
      </c>
      <c r="M18" s="37">
        <v>50</v>
      </c>
      <c r="N18" s="37">
        <f t="shared" si="1"/>
        <v>60.663999999999994</v>
      </c>
      <c r="O18" s="37">
        <v>50</v>
      </c>
      <c r="P18" s="37">
        <v>0</v>
      </c>
      <c r="Q18" s="37">
        <f t="shared" si="2"/>
        <v>50</v>
      </c>
      <c r="R18" s="37">
        <f t="shared" si="3"/>
        <v>61.848399999999998</v>
      </c>
      <c r="S18" s="37">
        <v>15</v>
      </c>
      <c r="T18" s="37" t="s">
        <v>75</v>
      </c>
      <c r="U18" s="31" t="s">
        <v>382</v>
      </c>
      <c r="V18" s="37" t="s">
        <v>39</v>
      </c>
      <c r="W18" s="37"/>
    </row>
    <row r="19" spans="1:23" ht="27" x14ac:dyDescent="0.4">
      <c r="A19" s="35">
        <v>16</v>
      </c>
      <c r="B19" s="36" t="s">
        <v>24</v>
      </c>
      <c r="C19" s="37">
        <v>2021122019</v>
      </c>
      <c r="D19" s="37" t="s">
        <v>76</v>
      </c>
      <c r="E19" s="37">
        <v>70</v>
      </c>
      <c r="F19" s="37">
        <v>1.3</v>
      </c>
      <c r="G19" s="37">
        <f>E19+F19</f>
        <v>71.3</v>
      </c>
      <c r="H19" s="37">
        <v>82</v>
      </c>
      <c r="I19" s="37">
        <v>0</v>
      </c>
      <c r="J19" s="37">
        <v>0</v>
      </c>
      <c r="K19" s="37">
        <v>0</v>
      </c>
      <c r="L19" s="37">
        <v>0</v>
      </c>
      <c r="M19" s="37">
        <v>10</v>
      </c>
      <c r="N19" s="37">
        <f>H19*0.7+(I19+J19+K19)*0.2+(L19+M19)*0.1</f>
        <v>58.4</v>
      </c>
      <c r="O19" s="37">
        <v>50</v>
      </c>
      <c r="P19" s="37">
        <v>6</v>
      </c>
      <c r="Q19" s="37">
        <f>O19+P19</f>
        <v>56</v>
      </c>
      <c r="R19" s="37">
        <f t="shared" si="3"/>
        <v>61.264999999999993</v>
      </c>
      <c r="S19" s="37">
        <v>16</v>
      </c>
      <c r="T19" s="37" t="s">
        <v>77</v>
      </c>
      <c r="U19" s="37" t="s">
        <v>78</v>
      </c>
      <c r="V19" s="37" t="s">
        <v>79</v>
      </c>
      <c r="W19" s="37"/>
    </row>
    <row r="20" spans="1:23" ht="40.5" x14ac:dyDescent="0.4">
      <c r="A20" s="35">
        <v>17</v>
      </c>
      <c r="B20" s="36" t="s">
        <v>24</v>
      </c>
      <c r="C20" s="37">
        <v>2021122013</v>
      </c>
      <c r="D20" s="37" t="s">
        <v>80</v>
      </c>
      <c r="E20" s="37">
        <v>70</v>
      </c>
      <c r="F20" s="37">
        <v>6.5</v>
      </c>
      <c r="G20" s="37">
        <f>E20+F20</f>
        <v>76.5</v>
      </c>
      <c r="H20" s="37">
        <v>81.52</v>
      </c>
      <c r="I20" s="37">
        <v>0</v>
      </c>
      <c r="J20" s="37">
        <v>0</v>
      </c>
      <c r="K20" s="37">
        <v>0</v>
      </c>
      <c r="L20" s="37">
        <v>0</v>
      </c>
      <c r="M20" s="37">
        <v>0</v>
      </c>
      <c r="N20" s="37">
        <f>H20*0.7+(I20+J20+K20)*0.2+(L20+M20)*0.1</f>
        <v>57.063999999999993</v>
      </c>
      <c r="O20" s="37">
        <v>50</v>
      </c>
      <c r="P20" s="37">
        <v>2</v>
      </c>
      <c r="Q20" s="37">
        <f>O20+P20</f>
        <v>52</v>
      </c>
      <c r="R20" s="37">
        <f t="shared" si="3"/>
        <v>61.163399999999989</v>
      </c>
      <c r="S20" s="37">
        <v>17</v>
      </c>
      <c r="T20" s="37" t="s">
        <v>81</v>
      </c>
      <c r="U20" s="37" t="s">
        <v>39</v>
      </c>
      <c r="V20" s="31" t="s">
        <v>82</v>
      </c>
      <c r="W20" s="37"/>
    </row>
    <row r="21" spans="1:23" ht="27" x14ac:dyDescent="0.4">
      <c r="A21" s="35">
        <v>18</v>
      </c>
      <c r="B21" s="36" t="s">
        <v>24</v>
      </c>
      <c r="C21" s="37">
        <v>2021122026</v>
      </c>
      <c r="D21" s="37" t="s">
        <v>83</v>
      </c>
      <c r="E21" s="37">
        <v>70</v>
      </c>
      <c r="F21" s="37">
        <v>2</v>
      </c>
      <c r="G21" s="37">
        <f>E21+F21</f>
        <v>72</v>
      </c>
      <c r="H21" s="37">
        <v>84.86</v>
      </c>
      <c r="I21" s="37">
        <v>0</v>
      </c>
      <c r="J21" s="37">
        <v>0</v>
      </c>
      <c r="K21" s="37">
        <v>0</v>
      </c>
      <c r="L21" s="37">
        <v>0</v>
      </c>
      <c r="M21" s="37">
        <v>0</v>
      </c>
      <c r="N21" s="37">
        <f>H21*0.7+(I21+J21+K21)*0.2+(L21+M21)*0.1</f>
        <v>59.401999999999994</v>
      </c>
      <c r="O21" s="37">
        <v>50</v>
      </c>
      <c r="P21" s="37">
        <v>0</v>
      </c>
      <c r="Q21" s="37">
        <f>O21+P21</f>
        <v>50</v>
      </c>
      <c r="R21" s="37">
        <f t="shared" si="3"/>
        <v>61.141199999999998</v>
      </c>
      <c r="S21" s="37">
        <v>18</v>
      </c>
      <c r="T21" s="37" t="s">
        <v>84</v>
      </c>
      <c r="U21" s="37" t="s">
        <v>39</v>
      </c>
      <c r="V21" s="37" t="s">
        <v>39</v>
      </c>
      <c r="W21" s="37"/>
    </row>
    <row r="22" spans="1:23" ht="54" x14ac:dyDescent="0.4">
      <c r="A22" s="35">
        <v>19</v>
      </c>
      <c r="B22" s="36" t="s">
        <v>24</v>
      </c>
      <c r="C22" s="37">
        <v>2021122025</v>
      </c>
      <c r="D22" s="37" t="s">
        <v>85</v>
      </c>
      <c r="E22" s="37">
        <v>70</v>
      </c>
      <c r="F22" s="37">
        <v>17.100000000000001</v>
      </c>
      <c r="G22" s="37">
        <f>E22+F22</f>
        <v>87.1</v>
      </c>
      <c r="H22" s="37">
        <v>75.430000000000007</v>
      </c>
      <c r="I22" s="37">
        <v>0</v>
      </c>
      <c r="J22" s="37">
        <v>0</v>
      </c>
      <c r="K22" s="37">
        <v>0</v>
      </c>
      <c r="L22" s="37">
        <v>0</v>
      </c>
      <c r="M22" s="37">
        <v>0</v>
      </c>
      <c r="N22" s="37">
        <f>H22*0.7+(I22+J22+K22)*0.2+(L22+M22)*0.1</f>
        <v>52.801000000000002</v>
      </c>
      <c r="O22" s="37">
        <v>50</v>
      </c>
      <c r="P22" s="37">
        <v>0</v>
      </c>
      <c r="Q22" s="37">
        <f>O22+P22</f>
        <v>50</v>
      </c>
      <c r="R22" s="37">
        <f t="shared" si="3"/>
        <v>60.955599999999997</v>
      </c>
      <c r="S22" s="37">
        <v>19</v>
      </c>
      <c r="T22" s="37" t="s">
        <v>86</v>
      </c>
      <c r="U22" s="37" t="s">
        <v>39</v>
      </c>
      <c r="V22" s="37" t="s">
        <v>39</v>
      </c>
      <c r="W22" s="37"/>
    </row>
    <row r="23" spans="1:23" ht="40.5" x14ac:dyDescent="0.4">
      <c r="A23" s="35">
        <v>20</v>
      </c>
      <c r="B23" s="36" t="s">
        <v>24</v>
      </c>
      <c r="C23" s="37">
        <v>2021122009</v>
      </c>
      <c r="D23" s="37" t="s">
        <v>87</v>
      </c>
      <c r="E23" s="37">
        <v>70</v>
      </c>
      <c r="F23" s="37">
        <v>1.5</v>
      </c>
      <c r="G23" s="37">
        <f>E23+F23</f>
        <v>71.5</v>
      </c>
      <c r="H23" s="37">
        <v>75.95</v>
      </c>
      <c r="I23" s="37">
        <v>0</v>
      </c>
      <c r="J23" s="37">
        <v>0</v>
      </c>
      <c r="K23" s="37">
        <v>0</v>
      </c>
      <c r="L23" s="37">
        <v>0</v>
      </c>
      <c r="M23" s="37">
        <v>45</v>
      </c>
      <c r="N23" s="37">
        <f>H23*0.7+(I23+J23+K23)*0.2+(L23+M23)*0.1</f>
        <v>57.664999999999999</v>
      </c>
      <c r="O23" s="37">
        <v>50</v>
      </c>
      <c r="P23" s="37">
        <v>5</v>
      </c>
      <c r="Q23" s="37">
        <f>O23+P23</f>
        <v>55</v>
      </c>
      <c r="R23" s="37">
        <f t="shared" si="3"/>
        <v>60.723999999999997</v>
      </c>
      <c r="S23" s="37">
        <v>20</v>
      </c>
      <c r="T23" s="37" t="s">
        <v>88</v>
      </c>
      <c r="U23" s="37" t="s">
        <v>89</v>
      </c>
      <c r="V23" s="37" t="s">
        <v>66</v>
      </c>
      <c r="W23" s="37"/>
    </row>
    <row r="24" spans="1:23" ht="40.5" x14ac:dyDescent="0.4">
      <c r="A24" s="35">
        <v>21</v>
      </c>
      <c r="B24" s="36" t="s">
        <v>24</v>
      </c>
      <c r="C24" s="37">
        <v>2021122003</v>
      </c>
      <c r="D24" s="37" t="s">
        <v>90</v>
      </c>
      <c r="E24" s="37">
        <v>70</v>
      </c>
      <c r="F24" s="37">
        <v>1.3</v>
      </c>
      <c r="G24" s="37">
        <f t="shared" si="0"/>
        <v>71.3</v>
      </c>
      <c r="H24" s="37">
        <v>80.569999999999993</v>
      </c>
      <c r="I24" s="37">
        <v>0</v>
      </c>
      <c r="J24" s="37">
        <v>0</v>
      </c>
      <c r="K24" s="37">
        <v>0</v>
      </c>
      <c r="L24" s="37">
        <v>0</v>
      </c>
      <c r="M24" s="37">
        <v>22</v>
      </c>
      <c r="N24" s="37">
        <f t="shared" si="1"/>
        <v>58.598999999999997</v>
      </c>
      <c r="O24" s="37">
        <v>50</v>
      </c>
      <c r="P24" s="37">
        <v>0</v>
      </c>
      <c r="Q24" s="37">
        <f t="shared" si="2"/>
        <v>50</v>
      </c>
      <c r="R24" s="37">
        <f t="shared" si="3"/>
        <v>60.484399999999994</v>
      </c>
      <c r="S24" s="37">
        <v>21</v>
      </c>
      <c r="T24" s="37" t="s">
        <v>91</v>
      </c>
      <c r="U24" s="37" t="s">
        <v>92</v>
      </c>
      <c r="V24" s="37" t="s">
        <v>93</v>
      </c>
      <c r="W24" s="37"/>
    </row>
    <row r="25" spans="1:23" ht="40.5" x14ac:dyDescent="0.4">
      <c r="A25" s="35">
        <v>22</v>
      </c>
      <c r="B25" s="36" t="s">
        <v>24</v>
      </c>
      <c r="C25" s="37">
        <v>2021122010</v>
      </c>
      <c r="D25" s="37" t="s">
        <v>94</v>
      </c>
      <c r="E25" s="37">
        <v>70</v>
      </c>
      <c r="F25" s="37">
        <v>1.8</v>
      </c>
      <c r="G25" s="37">
        <f t="shared" si="0"/>
        <v>71.8</v>
      </c>
      <c r="H25" s="37">
        <v>77.33</v>
      </c>
      <c r="I25" s="37">
        <v>0</v>
      </c>
      <c r="J25" s="37">
        <v>0</v>
      </c>
      <c r="K25" s="37">
        <v>10</v>
      </c>
      <c r="L25" s="37">
        <v>0</v>
      </c>
      <c r="M25" s="37">
        <v>6</v>
      </c>
      <c r="N25" s="37">
        <f t="shared" si="1"/>
        <v>56.730999999999995</v>
      </c>
      <c r="O25" s="37">
        <v>50</v>
      </c>
      <c r="P25" s="37">
        <v>0</v>
      </c>
      <c r="Q25" s="37">
        <f t="shared" si="2"/>
        <v>50</v>
      </c>
      <c r="R25" s="37">
        <f t="shared" si="3"/>
        <v>59.488599999999991</v>
      </c>
      <c r="S25" s="37">
        <v>22</v>
      </c>
      <c r="T25" s="37" t="s">
        <v>95</v>
      </c>
      <c r="U25" s="31" t="s">
        <v>96</v>
      </c>
      <c r="V25" s="37" t="s">
        <v>39</v>
      </c>
      <c r="W25" s="37"/>
    </row>
    <row r="26" spans="1:23" ht="27" x14ac:dyDescent="0.4">
      <c r="A26" s="35">
        <v>23</v>
      </c>
      <c r="B26" s="36" t="s">
        <v>24</v>
      </c>
      <c r="C26" s="37">
        <v>2021122015</v>
      </c>
      <c r="D26" s="37" t="s">
        <v>97</v>
      </c>
      <c r="E26" s="37">
        <v>70</v>
      </c>
      <c r="F26" s="37">
        <v>1.9</v>
      </c>
      <c r="G26" s="37">
        <f>E26+F26</f>
        <v>71.900000000000006</v>
      </c>
      <c r="H26" s="37">
        <v>79.760000000000005</v>
      </c>
      <c r="I26" s="37">
        <v>0</v>
      </c>
      <c r="J26" s="37">
        <v>0</v>
      </c>
      <c r="K26" s="37">
        <v>0</v>
      </c>
      <c r="L26" s="37">
        <v>0</v>
      </c>
      <c r="M26" s="37">
        <v>0</v>
      </c>
      <c r="N26" s="37">
        <f>H26*0.7+(I26+J26+K26)*0.2+(L26+M26)*0.1</f>
        <v>55.832000000000001</v>
      </c>
      <c r="O26" s="37">
        <v>50</v>
      </c>
      <c r="P26" s="37">
        <v>3</v>
      </c>
      <c r="Q26" s="37">
        <f>O26+P26</f>
        <v>53</v>
      </c>
      <c r="R26" s="37">
        <f t="shared" si="3"/>
        <v>59.424199999999999</v>
      </c>
      <c r="S26" s="37">
        <v>23</v>
      </c>
      <c r="T26" s="37" t="s">
        <v>98</v>
      </c>
      <c r="U26" s="37" t="s">
        <v>39</v>
      </c>
      <c r="V26" s="37" t="s">
        <v>99</v>
      </c>
      <c r="W26" s="37"/>
    </row>
    <row r="27" spans="1:23" x14ac:dyDescent="0.4">
      <c r="A27" s="35">
        <v>24</v>
      </c>
      <c r="B27" s="36" t="s">
        <v>24</v>
      </c>
      <c r="C27" s="37">
        <v>2021122024</v>
      </c>
      <c r="D27" s="37" t="s">
        <v>100</v>
      </c>
      <c r="E27" s="37">
        <v>70</v>
      </c>
      <c r="F27" s="37">
        <v>1.8</v>
      </c>
      <c r="G27" s="37">
        <f>E27+F27</f>
        <v>71.8</v>
      </c>
      <c r="H27" s="37">
        <v>78.95</v>
      </c>
      <c r="I27" s="37">
        <v>0</v>
      </c>
      <c r="J27" s="37">
        <v>0</v>
      </c>
      <c r="K27" s="37">
        <v>0</v>
      </c>
      <c r="L27" s="37">
        <v>0</v>
      </c>
      <c r="M27" s="37">
        <v>0</v>
      </c>
      <c r="N27" s="37">
        <f>H27*0.7+(I27+J27+K27)*0.2+(L27+M27)*0.1</f>
        <v>55.265000000000001</v>
      </c>
      <c r="O27" s="37">
        <v>50</v>
      </c>
      <c r="P27" s="37">
        <v>5</v>
      </c>
      <c r="Q27" s="37">
        <f>O27+P27</f>
        <v>55</v>
      </c>
      <c r="R27" s="37">
        <f t="shared" si="3"/>
        <v>59.358999999999995</v>
      </c>
      <c r="S27" s="37">
        <v>24</v>
      </c>
      <c r="T27" s="37" t="s">
        <v>101</v>
      </c>
      <c r="U27" s="37" t="s">
        <v>39</v>
      </c>
      <c r="V27" s="37" t="s">
        <v>102</v>
      </c>
      <c r="W27" s="37"/>
    </row>
    <row r="28" spans="1:23" ht="27" x14ac:dyDescent="0.4">
      <c r="A28" s="35">
        <v>25</v>
      </c>
      <c r="B28" s="36" t="s">
        <v>24</v>
      </c>
      <c r="C28" s="37">
        <v>2021122017</v>
      </c>
      <c r="D28" s="37" t="s">
        <v>103</v>
      </c>
      <c r="E28" s="37">
        <v>70</v>
      </c>
      <c r="F28" s="37">
        <v>1.3</v>
      </c>
      <c r="G28" s="37">
        <f>E28+F28</f>
        <v>71.3</v>
      </c>
      <c r="H28" s="37">
        <v>78.760000000000005</v>
      </c>
      <c r="I28" s="37">
        <v>0</v>
      </c>
      <c r="J28" s="37">
        <v>0</v>
      </c>
      <c r="K28" s="37">
        <v>0</v>
      </c>
      <c r="L28" s="37">
        <v>0</v>
      </c>
      <c r="M28" s="37">
        <v>0</v>
      </c>
      <c r="N28" s="37">
        <f>H28*0.7+(I28+J28+K28)*0.2+(L28+M28)*0.1</f>
        <v>55.131999999999998</v>
      </c>
      <c r="O28" s="37">
        <v>50</v>
      </c>
      <c r="P28" s="37">
        <v>4</v>
      </c>
      <c r="Q28" s="37">
        <f>O28+P28</f>
        <v>54</v>
      </c>
      <c r="R28" s="37">
        <f t="shared" si="3"/>
        <v>59.004200000000004</v>
      </c>
      <c r="S28" s="37">
        <v>25</v>
      </c>
      <c r="T28" s="37" t="s">
        <v>104</v>
      </c>
      <c r="U28" s="37" t="s">
        <v>39</v>
      </c>
      <c r="V28" s="37" t="s">
        <v>105</v>
      </c>
      <c r="W28" s="37"/>
    </row>
    <row r="29" spans="1:23" ht="27" x14ac:dyDescent="0.4">
      <c r="A29" s="35">
        <v>26</v>
      </c>
      <c r="B29" s="36" t="s">
        <v>24</v>
      </c>
      <c r="C29" s="37">
        <v>2021122018</v>
      </c>
      <c r="D29" s="37" t="s">
        <v>106</v>
      </c>
      <c r="E29" s="37">
        <v>70</v>
      </c>
      <c r="F29" s="37">
        <v>1.9</v>
      </c>
      <c r="G29" s="37">
        <f>E29+F29</f>
        <v>71.900000000000006</v>
      </c>
      <c r="H29" s="37">
        <v>79.64</v>
      </c>
      <c r="I29" s="37">
        <v>0</v>
      </c>
      <c r="J29" s="37">
        <v>0</v>
      </c>
      <c r="K29" s="37">
        <v>0</v>
      </c>
      <c r="L29" s="37">
        <v>0</v>
      </c>
      <c r="M29" s="37">
        <v>0</v>
      </c>
      <c r="N29" s="37">
        <f>H29*0.7+(I29+J29+K29)*0.2+(L29+M29)*0.1</f>
        <v>55.747999999999998</v>
      </c>
      <c r="O29" s="37">
        <v>50</v>
      </c>
      <c r="P29" s="37">
        <v>0</v>
      </c>
      <c r="Q29" s="37">
        <f>O29+P29</f>
        <v>50</v>
      </c>
      <c r="R29" s="37">
        <f t="shared" si="3"/>
        <v>58.9238</v>
      </c>
      <c r="S29" s="37">
        <v>26</v>
      </c>
      <c r="T29" s="37" t="s">
        <v>107</v>
      </c>
      <c r="U29" s="37" t="s">
        <v>39</v>
      </c>
      <c r="V29" s="37" t="s">
        <v>39</v>
      </c>
      <c r="W29" s="37"/>
    </row>
    <row r="30" spans="1:23" ht="27" x14ac:dyDescent="0.4">
      <c r="A30" s="35">
        <v>27</v>
      </c>
      <c r="B30" s="36" t="s">
        <v>24</v>
      </c>
      <c r="C30" s="37">
        <v>2021122012</v>
      </c>
      <c r="D30" s="37" t="s">
        <v>108</v>
      </c>
      <c r="E30" s="37">
        <v>70</v>
      </c>
      <c r="F30" s="37">
        <v>1.8</v>
      </c>
      <c r="G30" s="37">
        <f t="shared" si="0"/>
        <v>71.8</v>
      </c>
      <c r="H30" s="37">
        <v>79.650000000000006</v>
      </c>
      <c r="I30" s="37">
        <v>0</v>
      </c>
      <c r="J30" s="37">
        <v>0</v>
      </c>
      <c r="K30" s="37">
        <v>0</v>
      </c>
      <c r="L30" s="37">
        <v>0</v>
      </c>
      <c r="M30" s="37">
        <v>0</v>
      </c>
      <c r="N30" s="37">
        <f t="shared" si="1"/>
        <v>55.755000000000003</v>
      </c>
      <c r="O30" s="37">
        <v>50</v>
      </c>
      <c r="P30" s="37">
        <v>0</v>
      </c>
      <c r="Q30" s="37">
        <f t="shared" si="2"/>
        <v>50</v>
      </c>
      <c r="R30" s="37">
        <f t="shared" si="3"/>
        <v>58.903000000000006</v>
      </c>
      <c r="S30" s="37">
        <v>27</v>
      </c>
      <c r="T30" s="37" t="s">
        <v>75</v>
      </c>
      <c r="U30" s="37" t="s">
        <v>39</v>
      </c>
      <c r="V30" s="37" t="s">
        <v>39</v>
      </c>
      <c r="W30" s="37"/>
    </row>
    <row r="31" spans="1:23" ht="27" x14ac:dyDescent="0.4">
      <c r="A31" s="35">
        <v>28</v>
      </c>
      <c r="B31" s="36" t="s">
        <v>24</v>
      </c>
      <c r="C31" s="37">
        <v>2021122011</v>
      </c>
      <c r="D31" s="37" t="s">
        <v>109</v>
      </c>
      <c r="E31" s="37">
        <v>70</v>
      </c>
      <c r="F31" s="37">
        <v>1.3</v>
      </c>
      <c r="G31" s="37">
        <f>E31+F31</f>
        <v>71.3</v>
      </c>
      <c r="H31" s="37">
        <v>78.569999999999993</v>
      </c>
      <c r="I31" s="37">
        <v>0</v>
      </c>
      <c r="J31" s="37">
        <v>0</v>
      </c>
      <c r="K31" s="37">
        <v>0</v>
      </c>
      <c r="L31" s="37">
        <v>0</v>
      </c>
      <c r="M31" s="37">
        <v>6</v>
      </c>
      <c r="N31" s="37">
        <f>H31*0.7+(I31+J31+K31)*0.2+(L31+M31)*0.1</f>
        <v>55.598999999999997</v>
      </c>
      <c r="O31" s="37">
        <v>50</v>
      </c>
      <c r="P31" s="37">
        <v>0</v>
      </c>
      <c r="Q31" s="37">
        <f>O31+P31</f>
        <v>50</v>
      </c>
      <c r="R31" s="37">
        <f t="shared" si="3"/>
        <v>58.684399999999997</v>
      </c>
      <c r="S31" s="37">
        <v>28</v>
      </c>
      <c r="T31" s="37" t="s">
        <v>77</v>
      </c>
      <c r="U31" s="37" t="s">
        <v>110</v>
      </c>
      <c r="V31" s="37" t="s">
        <v>39</v>
      </c>
      <c r="W31" s="37"/>
    </row>
  </sheetData>
  <mergeCells count="22">
    <mergeCell ref="H1:N1"/>
    <mergeCell ref="A1:A3"/>
    <mergeCell ref="B1:B3"/>
    <mergeCell ref="C1:C3"/>
    <mergeCell ref="D1:D3"/>
    <mergeCell ref="E1:G1"/>
    <mergeCell ref="W1:W3"/>
    <mergeCell ref="E2:E3"/>
    <mergeCell ref="F2:F3"/>
    <mergeCell ref="G2:G3"/>
    <mergeCell ref="I2:K2"/>
    <mergeCell ref="L2:M2"/>
    <mergeCell ref="N2:N3"/>
    <mergeCell ref="O2:O3"/>
    <mergeCell ref="P2:P3"/>
    <mergeCell ref="Q2:Q3"/>
    <mergeCell ref="O1:Q1"/>
    <mergeCell ref="R1:R3"/>
    <mergeCell ref="S1:S3"/>
    <mergeCell ref="T1:T3"/>
    <mergeCell ref="U1:U3"/>
    <mergeCell ref="V1:V3"/>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22371-032B-4FEE-B542-90C6D4FCBCA7}">
  <dimension ref="A1:W52"/>
  <sheetViews>
    <sheetView topLeftCell="I8" workbookViewId="0">
      <selection activeCell="U10" sqref="U10"/>
    </sheetView>
  </sheetViews>
  <sheetFormatPr defaultRowHeight="13.5" x14ac:dyDescent="0.4"/>
  <cols>
    <col min="1" max="2" width="9.06640625" style="31"/>
    <col min="3" max="3" width="14.6640625" style="31" customWidth="1"/>
    <col min="4" max="19" width="9.06640625" style="31"/>
    <col min="20" max="20" width="27.53125" style="31" customWidth="1"/>
    <col min="21" max="21" width="37.265625" style="31" customWidth="1"/>
    <col min="22" max="22" width="41.9296875" style="31" customWidth="1"/>
    <col min="23" max="16384" width="9.06640625" style="31"/>
  </cols>
  <sheetData>
    <row r="1" spans="1:23" s="42" customFormat="1" ht="15.75" x14ac:dyDescent="0.4">
      <c r="A1" s="38" t="s">
        <v>171</v>
      </c>
      <c r="B1" s="38" t="s">
        <v>1</v>
      </c>
      <c r="C1" s="38" t="s">
        <v>2</v>
      </c>
      <c r="D1" s="38" t="s">
        <v>3</v>
      </c>
      <c r="E1" s="38" t="s">
        <v>4</v>
      </c>
      <c r="F1" s="38"/>
      <c r="G1" s="38"/>
      <c r="H1" s="39" t="s">
        <v>5</v>
      </c>
      <c r="I1" s="39"/>
      <c r="J1" s="39"/>
      <c r="K1" s="39"/>
      <c r="L1" s="39"/>
      <c r="M1" s="39"/>
      <c r="N1" s="39"/>
      <c r="O1" s="39" t="s">
        <v>6</v>
      </c>
      <c r="P1" s="39"/>
      <c r="Q1" s="39"/>
      <c r="R1" s="38" t="s">
        <v>7</v>
      </c>
      <c r="S1" s="38" t="s">
        <v>8</v>
      </c>
      <c r="T1" s="40" t="s">
        <v>9</v>
      </c>
      <c r="U1" s="40" t="s">
        <v>10</v>
      </c>
      <c r="V1" s="41" t="s">
        <v>11</v>
      </c>
      <c r="W1" s="38" t="s">
        <v>12</v>
      </c>
    </row>
    <row r="2" spans="1:23" s="42" customFormat="1" ht="15.75" x14ac:dyDescent="0.4">
      <c r="A2" s="38"/>
      <c r="B2" s="38"/>
      <c r="C2" s="38"/>
      <c r="D2" s="38"/>
      <c r="E2" s="39" t="s">
        <v>13</v>
      </c>
      <c r="F2" s="39" t="s">
        <v>14</v>
      </c>
      <c r="G2" s="39" t="s">
        <v>7</v>
      </c>
      <c r="H2" s="43" t="s">
        <v>15</v>
      </c>
      <c r="I2" s="38" t="s">
        <v>16</v>
      </c>
      <c r="J2" s="38"/>
      <c r="K2" s="38"/>
      <c r="L2" s="38" t="s">
        <v>17</v>
      </c>
      <c r="M2" s="38"/>
      <c r="N2" s="38" t="s">
        <v>7</v>
      </c>
      <c r="O2" s="38" t="s">
        <v>13</v>
      </c>
      <c r="P2" s="38" t="s">
        <v>14</v>
      </c>
      <c r="Q2" s="38" t="s">
        <v>7</v>
      </c>
      <c r="R2" s="38"/>
      <c r="S2" s="38"/>
      <c r="T2" s="40"/>
      <c r="U2" s="40"/>
      <c r="V2" s="41"/>
      <c r="W2" s="38"/>
    </row>
    <row r="3" spans="1:23" s="42" customFormat="1" ht="31.5" x14ac:dyDescent="0.4">
      <c r="A3" s="38"/>
      <c r="B3" s="38"/>
      <c r="C3" s="38"/>
      <c r="D3" s="38"/>
      <c r="E3" s="39"/>
      <c r="F3" s="39"/>
      <c r="G3" s="39"/>
      <c r="H3" s="43" t="s">
        <v>18</v>
      </c>
      <c r="I3" s="43" t="s">
        <v>19</v>
      </c>
      <c r="J3" s="43" t="s">
        <v>20</v>
      </c>
      <c r="K3" s="43" t="s">
        <v>21</v>
      </c>
      <c r="L3" s="43" t="s">
        <v>22</v>
      </c>
      <c r="M3" s="43" t="s">
        <v>23</v>
      </c>
      <c r="N3" s="38"/>
      <c r="O3" s="38"/>
      <c r="P3" s="38"/>
      <c r="Q3" s="38"/>
      <c r="R3" s="38"/>
      <c r="S3" s="38"/>
      <c r="T3" s="40"/>
      <c r="U3" s="40"/>
      <c r="V3" s="41"/>
      <c r="W3" s="38"/>
    </row>
    <row r="4" spans="1:23" ht="135" x14ac:dyDescent="0.4">
      <c r="A4" s="44">
        <v>33</v>
      </c>
      <c r="B4" s="45" t="s">
        <v>277</v>
      </c>
      <c r="C4" s="46">
        <v>2021222033</v>
      </c>
      <c r="D4" s="46" t="s">
        <v>278</v>
      </c>
      <c r="E4" s="37">
        <v>70</v>
      </c>
      <c r="F4" s="37">
        <v>-0.6</v>
      </c>
      <c r="G4" s="37">
        <f>(E4+F4)*0.25</f>
        <v>17.350000000000001</v>
      </c>
      <c r="H4" s="47">
        <v>77.900000000000006</v>
      </c>
      <c r="I4" s="37">
        <v>0</v>
      </c>
      <c r="J4" s="37">
        <v>0</v>
      </c>
      <c r="K4" s="37">
        <v>0</v>
      </c>
      <c r="L4" s="37">
        <v>0</v>
      </c>
      <c r="M4" s="37">
        <v>184</v>
      </c>
      <c r="N4" s="37">
        <f>(H4*0.7+(I4+J4+K4)*0.2+0.1*(L4+M4))*0.6</f>
        <v>43.758000000000003</v>
      </c>
      <c r="O4" s="37">
        <v>50</v>
      </c>
      <c r="P4" s="37">
        <v>0</v>
      </c>
      <c r="Q4" s="37">
        <f>(O4+P4)*0.15</f>
        <v>7.5</v>
      </c>
      <c r="R4" s="37">
        <f>(G4+N4+Q4)</f>
        <v>68.608000000000004</v>
      </c>
      <c r="S4" s="37">
        <v>1</v>
      </c>
      <c r="T4" s="48" t="s">
        <v>279</v>
      </c>
      <c r="U4" s="48" t="s">
        <v>375</v>
      </c>
      <c r="V4" s="48"/>
      <c r="W4" s="37"/>
    </row>
    <row r="5" spans="1:23" ht="94.5" x14ac:dyDescent="0.4">
      <c r="A5" s="35">
        <v>1</v>
      </c>
      <c r="B5" s="36" t="s">
        <v>111</v>
      </c>
      <c r="C5" s="37">
        <v>2021222043</v>
      </c>
      <c r="D5" s="37" t="s">
        <v>112</v>
      </c>
      <c r="E5" s="37">
        <v>70</v>
      </c>
      <c r="F5" s="37">
        <v>2.6</v>
      </c>
      <c r="G5" s="37">
        <f>E5+F5</f>
        <v>72.599999999999994</v>
      </c>
      <c r="H5" s="37">
        <v>84.62</v>
      </c>
      <c r="I5" s="37">
        <v>0</v>
      </c>
      <c r="J5" s="37">
        <v>0</v>
      </c>
      <c r="K5" s="37">
        <v>25</v>
      </c>
      <c r="L5" s="37">
        <v>0</v>
      </c>
      <c r="M5" s="37">
        <v>0</v>
      </c>
      <c r="N5" s="37">
        <f>H5*0.7+(I5+J5+K5)*0.2+(L5+M5)*0.1</f>
        <v>64.234000000000009</v>
      </c>
      <c r="O5" s="37">
        <v>50</v>
      </c>
      <c r="P5" s="37">
        <v>15</v>
      </c>
      <c r="Q5" s="37">
        <f>O5+P5</f>
        <v>65</v>
      </c>
      <c r="R5" s="37">
        <f>G5*0.25+N5*0.6+Q5*0.15</f>
        <v>66.440400000000011</v>
      </c>
      <c r="S5" s="37">
        <v>2</v>
      </c>
      <c r="T5" s="37" t="s">
        <v>376</v>
      </c>
      <c r="U5" s="37" t="s">
        <v>113</v>
      </c>
      <c r="V5" s="37" t="s">
        <v>114</v>
      </c>
      <c r="W5" s="37"/>
    </row>
    <row r="6" spans="1:23" ht="108" x14ac:dyDescent="0.4">
      <c r="A6" s="35">
        <v>2</v>
      </c>
      <c r="B6" s="36" t="s">
        <v>277</v>
      </c>
      <c r="C6" s="37">
        <v>2021222002</v>
      </c>
      <c r="D6" s="37" t="s">
        <v>280</v>
      </c>
      <c r="E6" s="37">
        <v>70</v>
      </c>
      <c r="F6" s="37">
        <v>13.9</v>
      </c>
      <c r="G6" s="37">
        <f t="shared" ref="G6:G11" si="0">(E6+F6)*0.25</f>
        <v>20.975000000000001</v>
      </c>
      <c r="H6" s="47">
        <v>84.48</v>
      </c>
      <c r="I6" s="37">
        <v>0</v>
      </c>
      <c r="J6" s="37">
        <v>0</v>
      </c>
      <c r="K6" s="37">
        <v>0</v>
      </c>
      <c r="L6" s="37">
        <v>0</v>
      </c>
      <c r="M6" s="37">
        <v>0</v>
      </c>
      <c r="N6" s="37">
        <f t="shared" ref="N6:N11" si="1">(H6*0.7+(I6+J6+K6)*0.2+0.1*(L6+M6))*0.6</f>
        <v>35.481599999999993</v>
      </c>
      <c r="O6" s="37">
        <v>50</v>
      </c>
      <c r="P6" s="37">
        <v>15</v>
      </c>
      <c r="Q6" s="37">
        <f t="shared" ref="Q6:Q11" si="2">(O6+P6)*0.15</f>
        <v>9.75</v>
      </c>
      <c r="R6" s="37">
        <f t="shared" ref="R6:R11" si="3">(G6+N6+Q6)</f>
        <v>66.206599999999995</v>
      </c>
      <c r="S6" s="37">
        <v>3</v>
      </c>
      <c r="T6" s="48" t="s">
        <v>281</v>
      </c>
      <c r="U6" s="48"/>
      <c r="V6" s="48" t="s">
        <v>282</v>
      </c>
      <c r="W6" s="37"/>
    </row>
    <row r="7" spans="1:23" ht="67.5" x14ac:dyDescent="0.4">
      <c r="A7" s="35">
        <v>8</v>
      </c>
      <c r="B7" s="45" t="s">
        <v>277</v>
      </c>
      <c r="C7" s="46">
        <v>2021222008</v>
      </c>
      <c r="D7" s="46" t="s">
        <v>283</v>
      </c>
      <c r="E7" s="46">
        <v>70</v>
      </c>
      <c r="F7" s="46">
        <v>2.9</v>
      </c>
      <c r="G7" s="46">
        <f t="shared" si="0"/>
        <v>18.225000000000001</v>
      </c>
      <c r="H7" s="49">
        <v>84.19</v>
      </c>
      <c r="I7" s="37">
        <v>0</v>
      </c>
      <c r="J7" s="37">
        <v>0</v>
      </c>
      <c r="K7" s="37">
        <v>30</v>
      </c>
      <c r="L7" s="37">
        <v>0</v>
      </c>
      <c r="M7" s="37">
        <v>0</v>
      </c>
      <c r="N7" s="37">
        <f t="shared" si="1"/>
        <v>38.959799999999994</v>
      </c>
      <c r="O7" s="37">
        <v>50</v>
      </c>
      <c r="P7" s="37">
        <v>8</v>
      </c>
      <c r="Q7" s="37">
        <f t="shared" si="2"/>
        <v>8.6999999999999993</v>
      </c>
      <c r="R7" s="37">
        <f t="shared" si="3"/>
        <v>65.884799999999998</v>
      </c>
      <c r="S7" s="37">
        <v>4</v>
      </c>
      <c r="T7" s="48" t="s">
        <v>284</v>
      </c>
      <c r="U7" s="48" t="s">
        <v>285</v>
      </c>
      <c r="V7" s="48" t="s">
        <v>286</v>
      </c>
      <c r="W7" s="37"/>
    </row>
    <row r="8" spans="1:23" ht="54" x14ac:dyDescent="0.4">
      <c r="A8" s="35">
        <v>23</v>
      </c>
      <c r="B8" s="36" t="s">
        <v>277</v>
      </c>
      <c r="C8" s="37">
        <v>2021222023</v>
      </c>
      <c r="D8" s="37" t="s">
        <v>287</v>
      </c>
      <c r="E8" s="37">
        <v>70</v>
      </c>
      <c r="F8" s="37">
        <v>3.1</v>
      </c>
      <c r="G8" s="37">
        <f t="shared" si="0"/>
        <v>18.274999999999999</v>
      </c>
      <c r="H8" s="47">
        <v>83.39</v>
      </c>
      <c r="I8" s="37">
        <v>30</v>
      </c>
      <c r="J8" s="37">
        <v>0</v>
      </c>
      <c r="K8" s="37">
        <v>0</v>
      </c>
      <c r="L8" s="37">
        <v>0</v>
      </c>
      <c r="M8" s="37">
        <v>0</v>
      </c>
      <c r="N8" s="37">
        <f t="shared" si="1"/>
        <v>38.623799999999996</v>
      </c>
      <c r="O8" s="37">
        <v>50</v>
      </c>
      <c r="P8" s="37">
        <v>9</v>
      </c>
      <c r="Q8" s="37">
        <f t="shared" si="2"/>
        <v>8.85</v>
      </c>
      <c r="R8" s="37">
        <f t="shared" si="3"/>
        <v>65.748799999999989</v>
      </c>
      <c r="S8" s="37">
        <v>5</v>
      </c>
      <c r="T8" s="48" t="s">
        <v>288</v>
      </c>
      <c r="U8" s="48" t="s">
        <v>289</v>
      </c>
      <c r="V8" s="48" t="s">
        <v>290</v>
      </c>
      <c r="W8" s="37"/>
    </row>
    <row r="9" spans="1:23" ht="67.5" x14ac:dyDescent="0.4">
      <c r="A9" s="35">
        <v>5</v>
      </c>
      <c r="B9" s="45" t="s">
        <v>277</v>
      </c>
      <c r="C9" s="46">
        <v>2021222005</v>
      </c>
      <c r="D9" s="46" t="s">
        <v>291</v>
      </c>
      <c r="E9" s="46">
        <v>70</v>
      </c>
      <c r="F9" s="46">
        <v>12.9</v>
      </c>
      <c r="G9" s="46">
        <f t="shared" si="0"/>
        <v>20.725000000000001</v>
      </c>
      <c r="H9" s="47">
        <v>84.9</v>
      </c>
      <c r="I9" s="37">
        <v>0</v>
      </c>
      <c r="J9" s="37">
        <v>0</v>
      </c>
      <c r="K9" s="37">
        <v>0</v>
      </c>
      <c r="L9" s="37">
        <v>0</v>
      </c>
      <c r="M9" s="37">
        <v>0</v>
      </c>
      <c r="N9" s="37">
        <f t="shared" si="1"/>
        <v>35.658000000000001</v>
      </c>
      <c r="O9" s="37">
        <v>50</v>
      </c>
      <c r="P9" s="37">
        <v>11</v>
      </c>
      <c r="Q9" s="37">
        <f t="shared" si="2"/>
        <v>9.15</v>
      </c>
      <c r="R9" s="37">
        <f t="shared" si="3"/>
        <v>65.533000000000001</v>
      </c>
      <c r="S9" s="37">
        <v>6</v>
      </c>
      <c r="T9" s="48" t="s">
        <v>292</v>
      </c>
      <c r="U9" s="48"/>
      <c r="V9" s="48" t="s">
        <v>293</v>
      </c>
      <c r="W9" s="37"/>
    </row>
    <row r="10" spans="1:23" ht="54" x14ac:dyDescent="0.4">
      <c r="A10" s="35">
        <v>16</v>
      </c>
      <c r="B10" s="36" t="s">
        <v>277</v>
      </c>
      <c r="C10" s="37">
        <v>2021222016</v>
      </c>
      <c r="D10" s="37" t="s">
        <v>294</v>
      </c>
      <c r="E10" s="37">
        <v>70</v>
      </c>
      <c r="F10" s="37">
        <v>13.7</v>
      </c>
      <c r="G10" s="37">
        <f t="shared" si="0"/>
        <v>20.925000000000001</v>
      </c>
      <c r="H10" s="47">
        <v>80.48</v>
      </c>
      <c r="I10" s="37">
        <v>0</v>
      </c>
      <c r="J10" s="37">
        <v>0</v>
      </c>
      <c r="K10" s="37">
        <v>0</v>
      </c>
      <c r="L10" s="37">
        <v>0</v>
      </c>
      <c r="M10" s="37">
        <v>36</v>
      </c>
      <c r="N10" s="37">
        <f t="shared" si="1"/>
        <v>35.961599999999997</v>
      </c>
      <c r="O10" s="37">
        <v>50</v>
      </c>
      <c r="P10" s="37">
        <v>4</v>
      </c>
      <c r="Q10" s="37">
        <f t="shared" si="2"/>
        <v>8.1</v>
      </c>
      <c r="R10" s="37">
        <f t="shared" si="3"/>
        <v>64.986599999999996</v>
      </c>
      <c r="S10" s="37">
        <v>7</v>
      </c>
      <c r="T10" s="48" t="s">
        <v>295</v>
      </c>
      <c r="U10" s="48" t="s">
        <v>296</v>
      </c>
      <c r="V10" s="48" t="s">
        <v>297</v>
      </c>
      <c r="W10" s="37"/>
    </row>
    <row r="11" spans="1:23" ht="67.5" x14ac:dyDescent="0.4">
      <c r="A11" s="35">
        <v>22</v>
      </c>
      <c r="B11" s="36" t="s">
        <v>277</v>
      </c>
      <c r="C11" s="37">
        <v>2021222022</v>
      </c>
      <c r="D11" s="37" t="s">
        <v>298</v>
      </c>
      <c r="E11" s="37">
        <v>70</v>
      </c>
      <c r="F11" s="37">
        <v>2.8</v>
      </c>
      <c r="G11" s="37">
        <f t="shared" si="0"/>
        <v>18.2</v>
      </c>
      <c r="H11" s="47">
        <v>82.71</v>
      </c>
      <c r="I11" s="37">
        <v>0</v>
      </c>
      <c r="J11" s="37">
        <v>0</v>
      </c>
      <c r="K11" s="37">
        <v>30</v>
      </c>
      <c r="L11" s="37">
        <v>0</v>
      </c>
      <c r="M11" s="37">
        <v>0</v>
      </c>
      <c r="N11" s="37">
        <f t="shared" si="1"/>
        <v>38.338199999999993</v>
      </c>
      <c r="O11" s="37">
        <v>50</v>
      </c>
      <c r="P11" s="37">
        <v>4</v>
      </c>
      <c r="Q11" s="37">
        <f t="shared" si="2"/>
        <v>8.1</v>
      </c>
      <c r="R11" s="37">
        <f t="shared" si="3"/>
        <v>64.638199999999983</v>
      </c>
      <c r="S11" s="37">
        <v>8</v>
      </c>
      <c r="T11" s="48" t="s">
        <v>299</v>
      </c>
      <c r="U11" s="48" t="s">
        <v>300</v>
      </c>
      <c r="V11" s="48" t="s">
        <v>301</v>
      </c>
      <c r="W11" s="37"/>
    </row>
    <row r="12" spans="1:23" ht="40.5" x14ac:dyDescent="0.4">
      <c r="A12" s="35">
        <v>2</v>
      </c>
      <c r="B12" s="36" t="s">
        <v>111</v>
      </c>
      <c r="C12" s="37">
        <v>2021222042</v>
      </c>
      <c r="D12" s="37" t="s">
        <v>115</v>
      </c>
      <c r="E12" s="37">
        <v>70</v>
      </c>
      <c r="F12" s="37">
        <v>10.5</v>
      </c>
      <c r="G12" s="37">
        <f>E12+F12</f>
        <v>80.5</v>
      </c>
      <c r="H12" s="37">
        <v>85.14</v>
      </c>
      <c r="I12" s="37">
        <v>0</v>
      </c>
      <c r="J12" s="37">
        <v>0</v>
      </c>
      <c r="K12" s="37">
        <v>0</v>
      </c>
      <c r="L12" s="37">
        <v>0</v>
      </c>
      <c r="M12" s="37">
        <v>0</v>
      </c>
      <c r="N12" s="37">
        <f>H12*0.7+(I12+J12+K12)*0.2+(L12+M12)*0.1</f>
        <v>59.597999999999999</v>
      </c>
      <c r="O12" s="37">
        <v>50</v>
      </c>
      <c r="P12" s="37">
        <v>6</v>
      </c>
      <c r="Q12" s="37">
        <f>O12+P12</f>
        <v>56</v>
      </c>
      <c r="R12" s="37">
        <f>G12*0.25+N12*0.6+Q12*0.15</f>
        <v>64.283799999999999</v>
      </c>
      <c r="S12" s="37">
        <v>9</v>
      </c>
      <c r="T12" s="37" t="s">
        <v>116</v>
      </c>
      <c r="U12" s="37" t="s">
        <v>39</v>
      </c>
      <c r="V12" s="37" t="s">
        <v>117</v>
      </c>
      <c r="W12" s="37"/>
    </row>
    <row r="13" spans="1:23" ht="135" x14ac:dyDescent="0.4">
      <c r="A13" s="35">
        <v>38</v>
      </c>
      <c r="B13" s="35" t="s">
        <v>277</v>
      </c>
      <c r="C13" s="35">
        <v>2021222038</v>
      </c>
      <c r="D13" s="35" t="s">
        <v>302</v>
      </c>
      <c r="E13" s="35">
        <v>70</v>
      </c>
      <c r="F13" s="35">
        <v>-1.1000000000000001</v>
      </c>
      <c r="G13" s="35">
        <f>(E13+F13)*0.25</f>
        <v>17.225000000000001</v>
      </c>
      <c r="H13" s="50">
        <v>85.86</v>
      </c>
      <c r="I13" s="35">
        <v>16</v>
      </c>
      <c r="J13" s="35">
        <v>0</v>
      </c>
      <c r="K13" s="35">
        <v>0</v>
      </c>
      <c r="L13" s="35">
        <v>0</v>
      </c>
      <c r="M13" s="35">
        <v>6</v>
      </c>
      <c r="N13" s="35">
        <f>(H13*0.7+(I13+J13+K13)*0.2+0.1*(L13+M13))*0.6</f>
        <v>38.341200000000001</v>
      </c>
      <c r="O13" s="35">
        <v>50</v>
      </c>
      <c r="P13" s="35">
        <v>6</v>
      </c>
      <c r="Q13" s="35">
        <f>(O13+P13)*0.15</f>
        <v>8.4</v>
      </c>
      <c r="R13" s="35">
        <f>(G13+N13+Q13)</f>
        <v>63.966200000000001</v>
      </c>
      <c r="S13" s="37">
        <v>10</v>
      </c>
      <c r="T13" s="51" t="s">
        <v>303</v>
      </c>
      <c r="U13" s="51" t="s">
        <v>304</v>
      </c>
      <c r="V13" s="52" t="s">
        <v>305</v>
      </c>
      <c r="W13" s="35"/>
    </row>
    <row r="14" spans="1:23" ht="40.5" x14ac:dyDescent="0.4">
      <c r="A14" s="35">
        <v>15</v>
      </c>
      <c r="B14" s="35" t="s">
        <v>277</v>
      </c>
      <c r="C14" s="35">
        <v>2021222015</v>
      </c>
      <c r="D14" s="35" t="s">
        <v>306</v>
      </c>
      <c r="E14" s="35">
        <v>70</v>
      </c>
      <c r="F14" s="35">
        <v>3.3</v>
      </c>
      <c r="G14" s="35">
        <f>(E14+F14)*0.25</f>
        <v>18.324999999999999</v>
      </c>
      <c r="H14" s="50">
        <v>82.95</v>
      </c>
      <c r="I14" s="35">
        <v>0</v>
      </c>
      <c r="J14" s="35">
        <v>0</v>
      </c>
      <c r="K14" s="35">
        <v>20</v>
      </c>
      <c r="L14" s="35">
        <v>0</v>
      </c>
      <c r="M14" s="35">
        <v>0</v>
      </c>
      <c r="N14" s="35">
        <f>(H14*0.7+(I14+J14+K14)*0.2+0.1*(L14+M14))*0.6</f>
        <v>37.238999999999997</v>
      </c>
      <c r="O14" s="35">
        <v>50</v>
      </c>
      <c r="P14" s="35">
        <v>4</v>
      </c>
      <c r="Q14" s="35">
        <f>(O14+P14)*0.15</f>
        <v>8.1</v>
      </c>
      <c r="R14" s="35">
        <f>(G14+N14+Q14)</f>
        <v>63.663999999999994</v>
      </c>
      <c r="S14" s="37">
        <v>11</v>
      </c>
      <c r="T14" s="51" t="s">
        <v>307</v>
      </c>
      <c r="U14" s="51" t="s">
        <v>308</v>
      </c>
      <c r="V14" s="52" t="s">
        <v>309</v>
      </c>
      <c r="W14" s="35"/>
    </row>
    <row r="15" spans="1:23" ht="121.5" x14ac:dyDescent="0.4">
      <c r="A15" s="35">
        <v>20</v>
      </c>
      <c r="B15" s="44" t="s">
        <v>277</v>
      </c>
      <c r="C15" s="44">
        <v>2021222020</v>
      </c>
      <c r="D15" s="44" t="s">
        <v>310</v>
      </c>
      <c r="E15" s="44">
        <v>70</v>
      </c>
      <c r="F15" s="44">
        <v>-0.3</v>
      </c>
      <c r="G15" s="44">
        <f>(E15+F15)*0.25</f>
        <v>17.425000000000001</v>
      </c>
      <c r="H15" s="50">
        <v>85.52</v>
      </c>
      <c r="I15" s="35">
        <v>15</v>
      </c>
      <c r="J15" s="35">
        <v>0</v>
      </c>
      <c r="K15" s="35">
        <v>0</v>
      </c>
      <c r="L15" s="35">
        <v>0</v>
      </c>
      <c r="M15" s="35">
        <v>16</v>
      </c>
      <c r="N15" s="35">
        <f>(H15*0.7+(I15+J15+K15)*0.2+0.1*(L15+M15))*0.6</f>
        <v>38.678399999999989</v>
      </c>
      <c r="O15" s="35">
        <v>50</v>
      </c>
      <c r="P15" s="35">
        <v>0</v>
      </c>
      <c r="Q15" s="35">
        <f>(O15+P15)*0.15</f>
        <v>7.5</v>
      </c>
      <c r="R15" s="35">
        <f>(G15+N15+Q15)</f>
        <v>63.603399999999993</v>
      </c>
      <c r="S15" s="37">
        <v>12</v>
      </c>
      <c r="T15" s="51" t="s">
        <v>311</v>
      </c>
      <c r="U15" s="51" t="s">
        <v>377</v>
      </c>
      <c r="V15" s="52"/>
      <c r="W15" s="35"/>
    </row>
    <row r="16" spans="1:23" ht="108" x14ac:dyDescent="0.4">
      <c r="A16" s="35">
        <v>27</v>
      </c>
      <c r="B16" s="35" t="s">
        <v>277</v>
      </c>
      <c r="C16" s="35">
        <v>2021222027</v>
      </c>
      <c r="D16" s="50" t="s">
        <v>312</v>
      </c>
      <c r="E16" s="35">
        <v>70</v>
      </c>
      <c r="F16" s="35">
        <v>-0.7</v>
      </c>
      <c r="G16" s="35">
        <f>(E16+F16)*0.25</f>
        <v>17.324999999999999</v>
      </c>
      <c r="H16" s="50">
        <v>80.239999999999995</v>
      </c>
      <c r="I16" s="35">
        <v>0</v>
      </c>
      <c r="J16" s="35">
        <v>0</v>
      </c>
      <c r="K16" s="35">
        <v>0</v>
      </c>
      <c r="L16" s="35">
        <v>15</v>
      </c>
      <c r="M16" s="35">
        <v>30</v>
      </c>
      <c r="N16" s="35">
        <f>(H16*0.7+(I16+J16+K16)*0.2+0.1*(L16+M16))*0.6</f>
        <v>36.400799999999997</v>
      </c>
      <c r="O16" s="35">
        <v>50</v>
      </c>
      <c r="P16" s="35">
        <v>9</v>
      </c>
      <c r="Q16" s="35">
        <f>(O16+P16)*0.15</f>
        <v>8.85</v>
      </c>
      <c r="R16" s="35">
        <f>(G16+N16+Q16)</f>
        <v>62.575799999999994</v>
      </c>
      <c r="S16" s="37">
        <v>13</v>
      </c>
      <c r="T16" s="51" t="s">
        <v>313</v>
      </c>
      <c r="U16" s="51" t="s">
        <v>314</v>
      </c>
      <c r="V16" s="53" t="s">
        <v>378</v>
      </c>
      <c r="W16" s="35"/>
    </row>
    <row r="17" spans="1:23" ht="40.5" x14ac:dyDescent="0.4">
      <c r="A17" s="35">
        <v>3</v>
      </c>
      <c r="B17" s="35" t="s">
        <v>111</v>
      </c>
      <c r="C17" s="35">
        <v>2021222046</v>
      </c>
      <c r="D17" s="35" t="s">
        <v>118</v>
      </c>
      <c r="E17" s="35">
        <v>70</v>
      </c>
      <c r="F17" s="35">
        <v>-0.1</v>
      </c>
      <c r="G17" s="35">
        <f>E17+F17</f>
        <v>69.900000000000006</v>
      </c>
      <c r="H17" s="35">
        <v>83.26</v>
      </c>
      <c r="I17" s="35">
        <v>0</v>
      </c>
      <c r="J17" s="35">
        <v>0</v>
      </c>
      <c r="K17" s="35">
        <v>10</v>
      </c>
      <c r="L17" s="35">
        <v>0</v>
      </c>
      <c r="M17" s="35">
        <v>0</v>
      </c>
      <c r="N17" s="35">
        <f>H17*0.7+(I17+J17+K17)*0.2+(L17+M17)*0.1</f>
        <v>60.281999999999996</v>
      </c>
      <c r="O17" s="35">
        <v>50</v>
      </c>
      <c r="P17" s="35">
        <v>8</v>
      </c>
      <c r="Q17" s="35">
        <f>O17+P17</f>
        <v>58</v>
      </c>
      <c r="R17" s="35">
        <f>G17*0.25+N17*0.6+Q17*0.15</f>
        <v>62.344200000000001</v>
      </c>
      <c r="S17" s="37">
        <v>14</v>
      </c>
      <c r="T17" s="35" t="s">
        <v>119</v>
      </c>
      <c r="U17" s="35" t="s">
        <v>120</v>
      </c>
      <c r="V17" s="54" t="s">
        <v>379</v>
      </c>
      <c r="W17" s="35"/>
    </row>
    <row r="18" spans="1:23" ht="94.5" x14ac:dyDescent="0.4">
      <c r="A18" s="35">
        <v>11</v>
      </c>
      <c r="B18" s="35" t="s">
        <v>277</v>
      </c>
      <c r="C18" s="35">
        <v>2021222011</v>
      </c>
      <c r="D18" s="35" t="s">
        <v>315</v>
      </c>
      <c r="E18" s="35">
        <v>70</v>
      </c>
      <c r="F18" s="35">
        <v>2.8</v>
      </c>
      <c r="G18" s="35">
        <f>(E18+F18)*0.25</f>
        <v>18.2</v>
      </c>
      <c r="H18" s="50">
        <v>84.33</v>
      </c>
      <c r="I18" s="35">
        <v>0</v>
      </c>
      <c r="J18" s="35">
        <v>0</v>
      </c>
      <c r="K18" s="35">
        <v>0</v>
      </c>
      <c r="L18" s="35">
        <v>0</v>
      </c>
      <c r="M18" s="35">
        <v>0</v>
      </c>
      <c r="N18" s="35">
        <f>(H18*0.7+(I18+J18+K18)*0.2+0.1*(L18+M18))*0.6</f>
        <v>35.418599999999991</v>
      </c>
      <c r="O18" s="35">
        <v>50</v>
      </c>
      <c r="P18" s="35">
        <v>6</v>
      </c>
      <c r="Q18" s="35">
        <f>(O18+P18)*0.15</f>
        <v>8.4</v>
      </c>
      <c r="R18" s="35">
        <f>(G18+N18+Q18)</f>
        <v>62.018599999999985</v>
      </c>
      <c r="S18" s="37">
        <v>15</v>
      </c>
      <c r="T18" s="51" t="s">
        <v>316</v>
      </c>
      <c r="U18" s="55"/>
      <c r="V18" s="52" t="s">
        <v>317</v>
      </c>
      <c r="W18" s="35"/>
    </row>
    <row r="19" spans="1:23" ht="40.5" x14ac:dyDescent="0.4">
      <c r="A19" s="35">
        <v>32</v>
      </c>
      <c r="B19" s="35" t="s">
        <v>277</v>
      </c>
      <c r="C19" s="35">
        <v>2021222032</v>
      </c>
      <c r="D19" s="35" t="s">
        <v>318</v>
      </c>
      <c r="E19" s="35">
        <v>70</v>
      </c>
      <c r="F19" s="35">
        <v>-0.4</v>
      </c>
      <c r="G19" s="35">
        <f>(E19+F19)*0.25</f>
        <v>17.399999999999999</v>
      </c>
      <c r="H19" s="50">
        <v>86.9</v>
      </c>
      <c r="I19" s="35">
        <v>0</v>
      </c>
      <c r="J19" s="35">
        <v>0</v>
      </c>
      <c r="K19" s="35">
        <v>0</v>
      </c>
      <c r="L19" s="35">
        <v>0</v>
      </c>
      <c r="M19" s="35">
        <v>0</v>
      </c>
      <c r="N19" s="35">
        <f>(H19*0.7+(I19+J19+K19)*0.2+0.1*(L19+M19))*0.6</f>
        <v>36.497999999999998</v>
      </c>
      <c r="O19" s="35">
        <v>50</v>
      </c>
      <c r="P19" s="35">
        <v>4</v>
      </c>
      <c r="Q19" s="35">
        <f>(O19+P19)*0.15</f>
        <v>8.1</v>
      </c>
      <c r="R19" s="35">
        <f>(G19+N19+Q19)</f>
        <v>61.997999999999998</v>
      </c>
      <c r="S19" s="37">
        <v>16</v>
      </c>
      <c r="T19" s="51" t="s">
        <v>319</v>
      </c>
      <c r="U19" s="51"/>
      <c r="V19" s="52" t="s">
        <v>320</v>
      </c>
      <c r="W19" s="35"/>
    </row>
    <row r="20" spans="1:23" ht="81" x14ac:dyDescent="0.4">
      <c r="A20" s="35">
        <v>4</v>
      </c>
      <c r="B20" s="35" t="s">
        <v>111</v>
      </c>
      <c r="C20" s="35">
        <v>2021222048</v>
      </c>
      <c r="D20" s="35" t="s">
        <v>121</v>
      </c>
      <c r="E20" s="35">
        <v>70</v>
      </c>
      <c r="F20" s="35">
        <v>-0.3</v>
      </c>
      <c r="G20" s="35">
        <f>E20+F20</f>
        <v>69.7</v>
      </c>
      <c r="H20" s="35">
        <v>84.48</v>
      </c>
      <c r="I20" s="35">
        <v>0</v>
      </c>
      <c r="J20" s="35">
        <v>0</v>
      </c>
      <c r="K20" s="35">
        <v>0</v>
      </c>
      <c r="L20" s="35">
        <v>0</v>
      </c>
      <c r="M20" s="35">
        <v>0</v>
      </c>
      <c r="N20" s="35">
        <f>H20*0.7+(I20+J20+K20)*0.2+(L20+M20)*0.1</f>
        <v>59.135999999999996</v>
      </c>
      <c r="O20" s="35">
        <v>50</v>
      </c>
      <c r="P20" s="35">
        <v>8</v>
      </c>
      <c r="Q20" s="35">
        <v>58</v>
      </c>
      <c r="R20" s="35">
        <f>G20*0.25+N20*0.6+Q20*0.15</f>
        <v>61.6066</v>
      </c>
      <c r="S20" s="37">
        <v>17</v>
      </c>
      <c r="T20" s="35" t="s">
        <v>122</v>
      </c>
      <c r="U20" s="35" t="s">
        <v>39</v>
      </c>
      <c r="V20" s="54" t="s">
        <v>123</v>
      </c>
      <c r="W20" s="35"/>
    </row>
    <row r="21" spans="1:23" ht="81" x14ac:dyDescent="0.4">
      <c r="A21" s="35">
        <v>14</v>
      </c>
      <c r="B21" s="35" t="s">
        <v>277</v>
      </c>
      <c r="C21" s="35">
        <v>2021222014</v>
      </c>
      <c r="D21" s="35" t="s">
        <v>321</v>
      </c>
      <c r="E21" s="35">
        <v>70</v>
      </c>
      <c r="F21" s="35">
        <v>2.6</v>
      </c>
      <c r="G21" s="35">
        <f>(E21+F21)*0.25</f>
        <v>18.149999999999999</v>
      </c>
      <c r="H21" s="50">
        <v>83.61</v>
      </c>
      <c r="I21" s="35">
        <v>0</v>
      </c>
      <c r="J21" s="35">
        <v>0</v>
      </c>
      <c r="K21" s="35">
        <v>0</v>
      </c>
      <c r="L21" s="35">
        <v>0</v>
      </c>
      <c r="M21" s="35">
        <v>0</v>
      </c>
      <c r="N21" s="35">
        <f>(H21*0.7+(I21+J21+K21)*0.2+0.1*(L21+M21))*0.6</f>
        <v>35.116199999999992</v>
      </c>
      <c r="O21" s="35">
        <v>50</v>
      </c>
      <c r="P21" s="35">
        <v>5</v>
      </c>
      <c r="Q21" s="35">
        <f>(O21+P21)*0.15</f>
        <v>8.25</v>
      </c>
      <c r="R21" s="35">
        <f>(G21+N21+Q21)</f>
        <v>61.516199999999991</v>
      </c>
      <c r="S21" s="37">
        <v>18</v>
      </c>
      <c r="T21" s="51" t="s">
        <v>322</v>
      </c>
      <c r="U21" s="51"/>
      <c r="V21" s="52" t="s">
        <v>323</v>
      </c>
      <c r="W21" s="35"/>
    </row>
    <row r="22" spans="1:23" ht="40.5" x14ac:dyDescent="0.4">
      <c r="A22" s="35">
        <v>36</v>
      </c>
      <c r="B22" s="35" t="s">
        <v>277</v>
      </c>
      <c r="C22" s="35">
        <v>2021222036</v>
      </c>
      <c r="D22" s="35" t="s">
        <v>324</v>
      </c>
      <c r="E22" s="35">
        <v>70</v>
      </c>
      <c r="F22" s="35">
        <v>-0.5</v>
      </c>
      <c r="G22" s="35">
        <f>(E22+F22)*0.25</f>
        <v>17.375</v>
      </c>
      <c r="H22" s="50">
        <v>84.86</v>
      </c>
      <c r="I22" s="35">
        <v>0</v>
      </c>
      <c r="J22" s="35">
        <v>0</v>
      </c>
      <c r="K22" s="35">
        <v>0</v>
      </c>
      <c r="L22" s="35">
        <v>0</v>
      </c>
      <c r="M22" s="35">
        <v>0</v>
      </c>
      <c r="N22" s="35">
        <f>(H22*0.7+(I22+J22+K22)*0.2+0.1*(L22+M22))*0.6</f>
        <v>35.641199999999998</v>
      </c>
      <c r="O22" s="35">
        <v>50</v>
      </c>
      <c r="P22" s="35">
        <v>4</v>
      </c>
      <c r="Q22" s="35">
        <f>(O22+P22)*0.15</f>
        <v>8.1</v>
      </c>
      <c r="R22" s="35">
        <f>(G22+N22+Q22)</f>
        <v>61.116199999999999</v>
      </c>
      <c r="S22" s="37">
        <v>19</v>
      </c>
      <c r="T22" s="51" t="s">
        <v>325</v>
      </c>
      <c r="U22" s="51"/>
      <c r="V22" s="52" t="s">
        <v>326</v>
      </c>
      <c r="W22" s="35"/>
    </row>
    <row r="23" spans="1:23" ht="40.5" x14ac:dyDescent="0.4">
      <c r="A23" s="35">
        <v>25</v>
      </c>
      <c r="B23" s="35" t="s">
        <v>277</v>
      </c>
      <c r="C23" s="35">
        <v>2021222025</v>
      </c>
      <c r="D23" s="50" t="s">
        <v>327</v>
      </c>
      <c r="E23" s="35">
        <v>70</v>
      </c>
      <c r="F23" s="35">
        <v>2</v>
      </c>
      <c r="G23" s="35">
        <f>(E23+F23)*0.25</f>
        <v>18</v>
      </c>
      <c r="H23" s="50">
        <v>82.71</v>
      </c>
      <c r="I23" s="35">
        <v>0</v>
      </c>
      <c r="J23" s="35">
        <v>0</v>
      </c>
      <c r="K23" s="35">
        <v>0</v>
      </c>
      <c r="L23" s="35">
        <v>0</v>
      </c>
      <c r="M23" s="35">
        <v>0</v>
      </c>
      <c r="N23" s="35">
        <f>(H23*0.7+(I23+J23+K23)*0.2+0.1*(L23+M23))*0.6</f>
        <v>34.738199999999992</v>
      </c>
      <c r="O23" s="35">
        <v>50</v>
      </c>
      <c r="P23" s="35">
        <v>5</v>
      </c>
      <c r="Q23" s="35">
        <f>(O23+P23)*0.15</f>
        <v>8.25</v>
      </c>
      <c r="R23" s="35">
        <f>(G23+N23+Q23)</f>
        <v>60.988199999999992</v>
      </c>
      <c r="S23" s="37">
        <v>20</v>
      </c>
      <c r="T23" s="51" t="s">
        <v>328</v>
      </c>
      <c r="U23" s="51"/>
      <c r="V23" s="52" t="s">
        <v>329</v>
      </c>
      <c r="W23" s="35"/>
    </row>
    <row r="24" spans="1:23" ht="27" x14ac:dyDescent="0.4">
      <c r="A24" s="35">
        <v>9</v>
      </c>
      <c r="B24" s="35" t="s">
        <v>277</v>
      </c>
      <c r="C24" s="35">
        <v>2021222009</v>
      </c>
      <c r="D24" s="35" t="s">
        <v>330</v>
      </c>
      <c r="E24" s="35">
        <v>70</v>
      </c>
      <c r="F24" s="35">
        <v>-0.2</v>
      </c>
      <c r="G24" s="35">
        <f>(E24+F24)*0.25</f>
        <v>17.45</v>
      </c>
      <c r="H24" s="50">
        <v>79.81</v>
      </c>
      <c r="I24" s="35">
        <v>0</v>
      </c>
      <c r="J24" s="35">
        <v>0</v>
      </c>
      <c r="K24" s="35">
        <v>0</v>
      </c>
      <c r="L24" s="35">
        <v>0</v>
      </c>
      <c r="M24" s="35">
        <v>40</v>
      </c>
      <c r="N24" s="35">
        <f>(H24*0.7+(I24+J24+K24)*0.2+0.1*(L24+M24))*0.6</f>
        <v>35.920199999999994</v>
      </c>
      <c r="O24" s="35">
        <v>50</v>
      </c>
      <c r="P24" s="35">
        <v>0</v>
      </c>
      <c r="Q24" s="35">
        <f>(O24+P24)*0.15</f>
        <v>7.5</v>
      </c>
      <c r="R24" s="35">
        <f>(G24+N24+Q24)</f>
        <v>60.870199999999997</v>
      </c>
      <c r="S24" s="37">
        <v>21</v>
      </c>
      <c r="T24" s="51" t="s">
        <v>331</v>
      </c>
      <c r="U24" s="55" t="s">
        <v>332</v>
      </c>
      <c r="V24" s="52"/>
      <c r="W24" s="35"/>
    </row>
    <row r="25" spans="1:23" ht="54" x14ac:dyDescent="0.4">
      <c r="A25" s="35">
        <v>37</v>
      </c>
      <c r="B25" s="35" t="s">
        <v>277</v>
      </c>
      <c r="C25" s="35">
        <v>2021222037</v>
      </c>
      <c r="D25" s="35" t="s">
        <v>333</v>
      </c>
      <c r="E25" s="35">
        <v>70</v>
      </c>
      <c r="F25" s="35">
        <v>-0.6</v>
      </c>
      <c r="G25" s="35">
        <f>(E25+F25)*0.25</f>
        <v>17.350000000000001</v>
      </c>
      <c r="H25" s="50">
        <v>79.62</v>
      </c>
      <c r="I25" s="35">
        <v>0</v>
      </c>
      <c r="J25" s="35">
        <v>0</v>
      </c>
      <c r="K25" s="35">
        <v>20</v>
      </c>
      <c r="L25" s="35">
        <v>0</v>
      </c>
      <c r="M25" s="35">
        <v>0</v>
      </c>
      <c r="N25" s="35">
        <f>(H25*0.7+(I25+J25+K25)*0.2+0.1*(L25+M25))*0.6</f>
        <v>35.840400000000002</v>
      </c>
      <c r="O25" s="35">
        <v>50</v>
      </c>
      <c r="P25" s="35">
        <v>0</v>
      </c>
      <c r="Q25" s="35">
        <f>(O25+P25)*0.15</f>
        <v>7.5</v>
      </c>
      <c r="R25" s="35">
        <f>(G25+N25+Q25)</f>
        <v>60.690400000000004</v>
      </c>
      <c r="S25" s="37">
        <v>22</v>
      </c>
      <c r="T25" s="51" t="s">
        <v>279</v>
      </c>
      <c r="U25" s="55" t="s">
        <v>334</v>
      </c>
      <c r="V25" s="52"/>
      <c r="W25" s="35"/>
    </row>
    <row r="26" spans="1:23" ht="67.5" x14ac:dyDescent="0.4">
      <c r="A26" s="35">
        <v>5</v>
      </c>
      <c r="B26" s="35" t="s">
        <v>111</v>
      </c>
      <c r="C26" s="35">
        <v>2021222044</v>
      </c>
      <c r="D26" s="35" t="s">
        <v>124</v>
      </c>
      <c r="E26" s="35">
        <v>70</v>
      </c>
      <c r="F26" s="35">
        <v>-1.1000000000000001</v>
      </c>
      <c r="G26" s="35">
        <f>E26+F26</f>
        <v>68.900000000000006</v>
      </c>
      <c r="H26" s="35">
        <v>80.33</v>
      </c>
      <c r="I26" s="35">
        <v>0</v>
      </c>
      <c r="J26" s="35">
        <v>0</v>
      </c>
      <c r="K26" s="35">
        <v>0</v>
      </c>
      <c r="L26" s="35">
        <v>0</v>
      </c>
      <c r="M26" s="35">
        <v>30</v>
      </c>
      <c r="N26" s="35">
        <f>H26*0.7+(I26+J26+K26)*0.2+(L26+M26)*0.1</f>
        <v>59.230999999999995</v>
      </c>
      <c r="O26" s="35">
        <v>50</v>
      </c>
      <c r="P26" s="35">
        <v>2</v>
      </c>
      <c r="Q26" s="35">
        <v>52</v>
      </c>
      <c r="R26" s="35">
        <f>G26*0.25+N26*0.6+Q26*0.15</f>
        <v>60.563599999999994</v>
      </c>
      <c r="S26" s="37">
        <v>23</v>
      </c>
      <c r="T26" s="35" t="s">
        <v>125</v>
      </c>
      <c r="U26" s="35" t="s">
        <v>126</v>
      </c>
      <c r="V26" s="35" t="s">
        <v>127</v>
      </c>
      <c r="W26" s="35"/>
    </row>
    <row r="27" spans="1:23" ht="13.9" x14ac:dyDescent="0.4">
      <c r="A27" s="35">
        <v>10</v>
      </c>
      <c r="B27" s="35" t="s">
        <v>277</v>
      </c>
      <c r="C27" s="35">
        <v>2021222010</v>
      </c>
      <c r="D27" s="35" t="s">
        <v>335</v>
      </c>
      <c r="E27" s="35">
        <v>70</v>
      </c>
      <c r="F27" s="35">
        <v>-0.5</v>
      </c>
      <c r="G27" s="35">
        <f t="shared" ref="G27:G37" si="4">(E27+F27)*0.25</f>
        <v>17.375</v>
      </c>
      <c r="H27" s="50">
        <v>83.14</v>
      </c>
      <c r="I27" s="35">
        <v>0</v>
      </c>
      <c r="J27" s="35">
        <v>0</v>
      </c>
      <c r="K27" s="35">
        <v>0</v>
      </c>
      <c r="L27" s="35">
        <v>0</v>
      </c>
      <c r="M27" s="35">
        <v>0</v>
      </c>
      <c r="N27" s="35">
        <f t="shared" ref="N27:N37" si="5">(H27*0.7+(I27+J27+K27)*0.2+0.1*(L27+M27))*0.6</f>
        <v>34.918799999999997</v>
      </c>
      <c r="O27" s="35">
        <v>50</v>
      </c>
      <c r="P27" s="35">
        <v>5</v>
      </c>
      <c r="Q27" s="35">
        <f t="shared" ref="Q27:Q37" si="6">(O27+P27)*0.15</f>
        <v>8.25</v>
      </c>
      <c r="R27" s="35">
        <f t="shared" ref="R27:R37" si="7">(G27+N27+Q27)</f>
        <v>60.543799999999997</v>
      </c>
      <c r="S27" s="37">
        <v>24</v>
      </c>
      <c r="T27" s="51" t="s">
        <v>325</v>
      </c>
      <c r="U27" s="51"/>
      <c r="V27" s="51" t="s">
        <v>336</v>
      </c>
      <c r="W27" s="35"/>
    </row>
    <row r="28" spans="1:23" ht="40.5" x14ac:dyDescent="0.4">
      <c r="A28" s="35">
        <v>7</v>
      </c>
      <c r="B28" s="35" t="s">
        <v>277</v>
      </c>
      <c r="C28" s="35">
        <v>2021222007</v>
      </c>
      <c r="D28" s="35" t="s">
        <v>337</v>
      </c>
      <c r="E28" s="35">
        <v>70</v>
      </c>
      <c r="F28" s="35">
        <v>3.9</v>
      </c>
      <c r="G28" s="35">
        <f t="shared" si="4"/>
        <v>18.475000000000001</v>
      </c>
      <c r="H28" s="50">
        <v>82.1</v>
      </c>
      <c r="I28" s="35">
        <v>0</v>
      </c>
      <c r="J28" s="35">
        <v>0</v>
      </c>
      <c r="K28" s="35">
        <v>0</v>
      </c>
      <c r="L28" s="35">
        <v>0</v>
      </c>
      <c r="M28" s="35">
        <v>0</v>
      </c>
      <c r="N28" s="35">
        <f t="shared" si="5"/>
        <v>34.481999999999992</v>
      </c>
      <c r="O28" s="35">
        <v>50</v>
      </c>
      <c r="P28" s="35">
        <v>0</v>
      </c>
      <c r="Q28" s="35">
        <f t="shared" si="6"/>
        <v>7.5</v>
      </c>
      <c r="R28" s="35">
        <f t="shared" si="7"/>
        <v>60.456999999999994</v>
      </c>
      <c r="S28" s="37">
        <v>25</v>
      </c>
      <c r="T28" s="51" t="s">
        <v>338</v>
      </c>
      <c r="U28" s="52"/>
      <c r="V28" s="56"/>
      <c r="W28" s="35"/>
    </row>
    <row r="29" spans="1:23" ht="54" x14ac:dyDescent="0.4">
      <c r="A29" s="35">
        <v>21</v>
      </c>
      <c r="B29" s="44" t="s">
        <v>277</v>
      </c>
      <c r="C29" s="44">
        <v>2021222021</v>
      </c>
      <c r="D29" s="44" t="s">
        <v>339</v>
      </c>
      <c r="E29" s="44">
        <v>70</v>
      </c>
      <c r="F29" s="44">
        <v>-0.6</v>
      </c>
      <c r="G29" s="44">
        <f t="shared" si="4"/>
        <v>17.350000000000001</v>
      </c>
      <c r="H29" s="50">
        <v>79.19</v>
      </c>
      <c r="I29" s="35">
        <v>15</v>
      </c>
      <c r="J29" s="35">
        <v>0</v>
      </c>
      <c r="K29" s="35">
        <v>0</v>
      </c>
      <c r="L29" s="35">
        <v>0</v>
      </c>
      <c r="M29" s="35">
        <v>6</v>
      </c>
      <c r="N29" s="35">
        <f t="shared" si="5"/>
        <v>35.419799999999995</v>
      </c>
      <c r="O29" s="35">
        <v>50</v>
      </c>
      <c r="P29" s="35">
        <v>0</v>
      </c>
      <c r="Q29" s="35">
        <f t="shared" si="6"/>
        <v>7.5</v>
      </c>
      <c r="R29" s="35">
        <f t="shared" si="7"/>
        <v>60.269799999999996</v>
      </c>
      <c r="S29" s="37">
        <v>26</v>
      </c>
      <c r="T29" s="51" t="s">
        <v>279</v>
      </c>
      <c r="U29" s="55" t="s">
        <v>380</v>
      </c>
      <c r="V29" s="52"/>
      <c r="W29" s="35"/>
    </row>
    <row r="30" spans="1:23" ht="13.9" x14ac:dyDescent="0.4">
      <c r="A30" s="35">
        <v>12</v>
      </c>
      <c r="B30" s="35" t="s">
        <v>277</v>
      </c>
      <c r="C30" s="35">
        <v>2021222012</v>
      </c>
      <c r="D30" s="35" t="s">
        <v>340</v>
      </c>
      <c r="E30" s="35">
        <v>70</v>
      </c>
      <c r="F30" s="35">
        <v>-0.3</v>
      </c>
      <c r="G30" s="35">
        <f t="shared" si="4"/>
        <v>17.425000000000001</v>
      </c>
      <c r="H30" s="50">
        <v>83.81</v>
      </c>
      <c r="I30" s="35">
        <v>0</v>
      </c>
      <c r="J30" s="35">
        <v>0</v>
      </c>
      <c r="K30" s="35">
        <v>0</v>
      </c>
      <c r="L30" s="35">
        <v>0</v>
      </c>
      <c r="M30" s="35">
        <v>0</v>
      </c>
      <c r="N30" s="35">
        <f t="shared" si="5"/>
        <v>35.200199999999995</v>
      </c>
      <c r="O30" s="35">
        <v>50</v>
      </c>
      <c r="P30" s="35">
        <v>0</v>
      </c>
      <c r="Q30" s="35">
        <f t="shared" si="6"/>
        <v>7.5</v>
      </c>
      <c r="R30" s="35">
        <f t="shared" si="7"/>
        <v>60.125199999999992</v>
      </c>
      <c r="S30" s="37">
        <v>27</v>
      </c>
      <c r="T30" s="51" t="s">
        <v>311</v>
      </c>
      <c r="U30" s="51"/>
      <c r="V30" s="52"/>
      <c r="W30" s="35"/>
    </row>
    <row r="31" spans="1:23" ht="54" x14ac:dyDescent="0.4">
      <c r="A31" s="35">
        <v>18</v>
      </c>
      <c r="B31" s="35" t="s">
        <v>277</v>
      </c>
      <c r="C31" s="35">
        <v>2021222018</v>
      </c>
      <c r="D31" s="35" t="s">
        <v>341</v>
      </c>
      <c r="E31" s="35">
        <v>70</v>
      </c>
      <c r="F31" s="35">
        <v>1</v>
      </c>
      <c r="G31" s="35">
        <f t="shared" si="4"/>
        <v>17.75</v>
      </c>
      <c r="H31" s="50">
        <v>79.239999999999995</v>
      </c>
      <c r="I31" s="35">
        <v>0</v>
      </c>
      <c r="J31" s="35">
        <v>0</v>
      </c>
      <c r="K31" s="35">
        <v>0</v>
      </c>
      <c r="L31" s="35">
        <v>0</v>
      </c>
      <c r="M31" s="35">
        <v>0</v>
      </c>
      <c r="N31" s="35">
        <f t="shared" si="5"/>
        <v>33.280799999999999</v>
      </c>
      <c r="O31" s="35">
        <v>50</v>
      </c>
      <c r="P31" s="35">
        <v>9</v>
      </c>
      <c r="Q31" s="35">
        <f t="shared" si="6"/>
        <v>8.85</v>
      </c>
      <c r="R31" s="35">
        <f t="shared" si="7"/>
        <v>59.880800000000001</v>
      </c>
      <c r="S31" s="37">
        <v>28</v>
      </c>
      <c r="T31" s="51" t="s">
        <v>342</v>
      </c>
      <c r="U31" s="51"/>
      <c r="V31" s="52" t="s">
        <v>343</v>
      </c>
      <c r="W31" s="35"/>
    </row>
    <row r="32" spans="1:23" ht="13.9" x14ac:dyDescent="0.4">
      <c r="A32" s="44">
        <v>34</v>
      </c>
      <c r="B32" s="44" t="s">
        <v>277</v>
      </c>
      <c r="C32" s="44">
        <v>2021222034</v>
      </c>
      <c r="D32" s="57" t="s">
        <v>344</v>
      </c>
      <c r="E32" s="35">
        <v>70</v>
      </c>
      <c r="F32" s="35">
        <v>-0.4</v>
      </c>
      <c r="G32" s="35">
        <f t="shared" si="4"/>
        <v>17.399999999999999</v>
      </c>
      <c r="H32" s="50">
        <v>82.76</v>
      </c>
      <c r="I32" s="35">
        <v>0</v>
      </c>
      <c r="J32" s="35">
        <v>0</v>
      </c>
      <c r="K32" s="35">
        <v>0</v>
      </c>
      <c r="L32" s="35">
        <v>0</v>
      </c>
      <c r="M32" s="35">
        <v>0</v>
      </c>
      <c r="N32" s="35">
        <f t="shared" si="5"/>
        <v>34.7592</v>
      </c>
      <c r="O32" s="35">
        <v>50</v>
      </c>
      <c r="P32" s="35">
        <v>0</v>
      </c>
      <c r="Q32" s="35">
        <f t="shared" si="6"/>
        <v>7.5</v>
      </c>
      <c r="R32" s="35">
        <f t="shared" si="7"/>
        <v>59.659199999999998</v>
      </c>
      <c r="S32" s="37">
        <v>29</v>
      </c>
      <c r="T32" s="51" t="s">
        <v>319</v>
      </c>
      <c r="U32" s="51"/>
      <c r="V32" s="52"/>
      <c r="W32" s="35"/>
    </row>
    <row r="33" spans="1:23" ht="13.9" x14ac:dyDescent="0.4">
      <c r="A33" s="35">
        <v>1</v>
      </c>
      <c r="B33" s="35" t="s">
        <v>277</v>
      </c>
      <c r="C33" s="35">
        <v>2021222001</v>
      </c>
      <c r="D33" s="35" t="s">
        <v>345</v>
      </c>
      <c r="E33" s="35">
        <v>70</v>
      </c>
      <c r="F33" s="35">
        <v>-0.5</v>
      </c>
      <c r="G33" s="35">
        <f t="shared" si="4"/>
        <v>17.375</v>
      </c>
      <c r="H33" s="50">
        <v>80.67</v>
      </c>
      <c r="I33" s="35">
        <v>0</v>
      </c>
      <c r="J33" s="35">
        <v>0</v>
      </c>
      <c r="K33" s="35">
        <v>0</v>
      </c>
      <c r="L33" s="35">
        <v>0</v>
      </c>
      <c r="M33" s="35">
        <v>0</v>
      </c>
      <c r="N33" s="35">
        <f t="shared" si="5"/>
        <v>33.881399999999992</v>
      </c>
      <c r="O33" s="35">
        <v>50</v>
      </c>
      <c r="P33" s="35">
        <v>6</v>
      </c>
      <c r="Q33" s="35">
        <f t="shared" si="6"/>
        <v>8.4</v>
      </c>
      <c r="R33" s="35">
        <f t="shared" si="7"/>
        <v>59.656399999999991</v>
      </c>
      <c r="S33" s="37">
        <v>30</v>
      </c>
      <c r="T33" s="51" t="s">
        <v>325</v>
      </c>
      <c r="U33" s="51"/>
      <c r="V33" s="52" t="s">
        <v>346</v>
      </c>
      <c r="W33" s="35"/>
    </row>
    <row r="34" spans="1:23" ht="13.9" x14ac:dyDescent="0.4">
      <c r="A34" s="35">
        <v>17</v>
      </c>
      <c r="B34" s="44" t="s">
        <v>277</v>
      </c>
      <c r="C34" s="44">
        <v>2021222017</v>
      </c>
      <c r="D34" s="44" t="s">
        <v>347</v>
      </c>
      <c r="E34" s="35">
        <v>70</v>
      </c>
      <c r="F34" s="35">
        <v>-1.7</v>
      </c>
      <c r="G34" s="35">
        <f t="shared" si="4"/>
        <v>17.074999999999999</v>
      </c>
      <c r="H34" s="50">
        <v>81</v>
      </c>
      <c r="I34" s="35">
        <v>0</v>
      </c>
      <c r="J34" s="35">
        <v>0</v>
      </c>
      <c r="K34" s="35"/>
      <c r="L34" s="35">
        <v>0</v>
      </c>
      <c r="M34" s="35">
        <v>0</v>
      </c>
      <c r="N34" s="35">
        <f t="shared" si="5"/>
        <v>34.019999999999996</v>
      </c>
      <c r="O34" s="35">
        <v>50</v>
      </c>
      <c r="P34" s="35">
        <v>5</v>
      </c>
      <c r="Q34" s="35">
        <f t="shared" si="6"/>
        <v>8.25</v>
      </c>
      <c r="R34" s="35">
        <f t="shared" si="7"/>
        <v>59.344999999999999</v>
      </c>
      <c r="S34" s="37">
        <v>31</v>
      </c>
      <c r="T34" s="51" t="s">
        <v>348</v>
      </c>
      <c r="U34" s="51"/>
      <c r="V34" s="52" t="s">
        <v>336</v>
      </c>
      <c r="W34" s="35"/>
    </row>
    <row r="35" spans="1:23" ht="13.9" x14ac:dyDescent="0.4">
      <c r="A35" s="35">
        <v>6</v>
      </c>
      <c r="B35" s="35" t="s">
        <v>277</v>
      </c>
      <c r="C35" s="35">
        <v>2021222006</v>
      </c>
      <c r="D35" s="35" t="s">
        <v>349</v>
      </c>
      <c r="E35" s="35">
        <v>70</v>
      </c>
      <c r="F35" s="35">
        <v>-0.5</v>
      </c>
      <c r="G35" s="35">
        <f t="shared" si="4"/>
        <v>17.375</v>
      </c>
      <c r="H35" s="50">
        <v>82</v>
      </c>
      <c r="I35" s="35">
        <v>0</v>
      </c>
      <c r="J35" s="35">
        <v>0</v>
      </c>
      <c r="K35" s="35">
        <v>0</v>
      </c>
      <c r="L35" s="35">
        <v>0</v>
      </c>
      <c r="M35" s="35">
        <v>0</v>
      </c>
      <c r="N35" s="35">
        <f t="shared" si="5"/>
        <v>34.44</v>
      </c>
      <c r="O35" s="35">
        <v>50</v>
      </c>
      <c r="P35" s="35">
        <v>0</v>
      </c>
      <c r="Q35" s="35">
        <f t="shared" si="6"/>
        <v>7.5</v>
      </c>
      <c r="R35" s="35">
        <f t="shared" si="7"/>
        <v>59.314999999999998</v>
      </c>
      <c r="S35" s="37">
        <v>32</v>
      </c>
      <c r="T35" s="51" t="s">
        <v>325</v>
      </c>
      <c r="U35" s="51"/>
      <c r="V35" s="51"/>
      <c r="W35" s="35"/>
    </row>
    <row r="36" spans="1:23" ht="13.9" x14ac:dyDescent="0.4">
      <c r="A36" s="35">
        <v>24</v>
      </c>
      <c r="B36" s="35" t="s">
        <v>277</v>
      </c>
      <c r="C36" s="35">
        <v>2021222024</v>
      </c>
      <c r="D36" s="50" t="s">
        <v>350</v>
      </c>
      <c r="E36" s="35">
        <v>70</v>
      </c>
      <c r="F36" s="35">
        <v>-0.3</v>
      </c>
      <c r="G36" s="35">
        <f t="shared" si="4"/>
        <v>17.425000000000001</v>
      </c>
      <c r="H36" s="50">
        <v>81.86</v>
      </c>
      <c r="I36" s="35">
        <v>0</v>
      </c>
      <c r="J36" s="35">
        <v>0</v>
      </c>
      <c r="K36" s="35">
        <v>0</v>
      </c>
      <c r="L36" s="35">
        <v>0</v>
      </c>
      <c r="M36" s="35">
        <v>0</v>
      </c>
      <c r="N36" s="35">
        <f t="shared" si="5"/>
        <v>34.381199999999993</v>
      </c>
      <c r="O36" s="35">
        <v>50</v>
      </c>
      <c r="P36" s="35">
        <v>0</v>
      </c>
      <c r="Q36" s="35">
        <f t="shared" si="6"/>
        <v>7.5</v>
      </c>
      <c r="R36" s="35">
        <f t="shared" si="7"/>
        <v>59.30619999999999</v>
      </c>
      <c r="S36" s="37">
        <v>33</v>
      </c>
      <c r="T36" s="51" t="s">
        <v>311</v>
      </c>
      <c r="U36" s="51"/>
      <c r="V36" s="51" t="s">
        <v>351</v>
      </c>
      <c r="W36" s="35"/>
    </row>
    <row r="37" spans="1:23" ht="13.9" x14ac:dyDescent="0.4">
      <c r="A37" s="35">
        <v>3</v>
      </c>
      <c r="B37" s="35" t="s">
        <v>277</v>
      </c>
      <c r="C37" s="35">
        <v>2021222003</v>
      </c>
      <c r="D37" s="35" t="s">
        <v>352</v>
      </c>
      <c r="E37" s="35">
        <v>70</v>
      </c>
      <c r="F37" s="35">
        <v>-0.7</v>
      </c>
      <c r="G37" s="35">
        <f t="shared" si="4"/>
        <v>17.324999999999999</v>
      </c>
      <c r="H37" s="50">
        <v>81.95</v>
      </c>
      <c r="I37" s="35">
        <v>0</v>
      </c>
      <c r="J37" s="35">
        <v>0</v>
      </c>
      <c r="K37" s="35">
        <v>0</v>
      </c>
      <c r="L37" s="35">
        <v>0</v>
      </c>
      <c r="M37" s="35">
        <v>0</v>
      </c>
      <c r="N37" s="35">
        <f t="shared" si="5"/>
        <v>34.418999999999997</v>
      </c>
      <c r="O37" s="35">
        <v>50</v>
      </c>
      <c r="P37" s="35">
        <v>0</v>
      </c>
      <c r="Q37" s="35">
        <f t="shared" si="6"/>
        <v>7.5</v>
      </c>
      <c r="R37" s="35">
        <f t="shared" si="7"/>
        <v>59.244</v>
      </c>
      <c r="S37" s="37">
        <v>34</v>
      </c>
      <c r="T37" s="51" t="s">
        <v>313</v>
      </c>
      <c r="U37" s="51"/>
      <c r="V37" s="51"/>
      <c r="W37" s="35"/>
    </row>
    <row r="38" spans="1:23" ht="94.5" x14ac:dyDescent="0.4">
      <c r="A38" s="35">
        <v>6</v>
      </c>
      <c r="B38" s="35" t="s">
        <v>111</v>
      </c>
      <c r="C38" s="35">
        <v>2021222049</v>
      </c>
      <c r="D38" s="35" t="s">
        <v>128</v>
      </c>
      <c r="E38" s="35">
        <v>70</v>
      </c>
      <c r="F38" s="35">
        <v>0.1</v>
      </c>
      <c r="G38" s="35">
        <f>E38+F38</f>
        <v>70.099999999999994</v>
      </c>
      <c r="H38" s="35">
        <v>78.239999999999995</v>
      </c>
      <c r="I38" s="35">
        <v>0</v>
      </c>
      <c r="J38" s="35">
        <v>0</v>
      </c>
      <c r="K38" s="35">
        <v>0</v>
      </c>
      <c r="L38" s="35">
        <v>0</v>
      </c>
      <c r="M38" s="35">
        <v>0</v>
      </c>
      <c r="N38" s="35">
        <f>H38*0.7+(I38+J38+K38)*0.2+(L38+M38)*0.1</f>
        <v>54.767999999999994</v>
      </c>
      <c r="O38" s="35">
        <v>50</v>
      </c>
      <c r="P38" s="35">
        <v>9</v>
      </c>
      <c r="Q38" s="35">
        <f>O38+P38</f>
        <v>59</v>
      </c>
      <c r="R38" s="35">
        <f>G38*0.25+N38*0.6+Q38*0.15</f>
        <v>59.235799999999998</v>
      </c>
      <c r="S38" s="37">
        <v>35</v>
      </c>
      <c r="T38" s="35" t="s">
        <v>129</v>
      </c>
      <c r="U38" s="35" t="s">
        <v>39</v>
      </c>
      <c r="V38" s="35" t="s">
        <v>130</v>
      </c>
      <c r="W38" s="35"/>
    </row>
    <row r="39" spans="1:23" ht="13.9" x14ac:dyDescent="0.4">
      <c r="A39" s="35">
        <v>19</v>
      </c>
      <c r="B39" s="35" t="s">
        <v>277</v>
      </c>
      <c r="C39" s="35">
        <v>2021222019</v>
      </c>
      <c r="D39" s="35" t="s">
        <v>353</v>
      </c>
      <c r="E39" s="35">
        <v>70</v>
      </c>
      <c r="F39" s="35">
        <v>-0.8</v>
      </c>
      <c r="G39" s="35">
        <f>(E39+F39)*0.25</f>
        <v>17.3</v>
      </c>
      <c r="H39" s="50">
        <v>81.86</v>
      </c>
      <c r="I39" s="35">
        <v>0</v>
      </c>
      <c r="J39" s="35">
        <v>0</v>
      </c>
      <c r="K39" s="35">
        <v>0</v>
      </c>
      <c r="L39" s="35">
        <v>0</v>
      </c>
      <c r="M39" s="35">
        <v>0</v>
      </c>
      <c r="N39" s="35">
        <f>(H39*0.7+(I39+J39+K39)*0.2+0.1*(L39+M39))*0.6</f>
        <v>34.381199999999993</v>
      </c>
      <c r="O39" s="35">
        <v>50</v>
      </c>
      <c r="P39" s="35">
        <v>0</v>
      </c>
      <c r="Q39" s="35">
        <f>(O39+P39)*0.15</f>
        <v>7.5</v>
      </c>
      <c r="R39" s="35">
        <f>(G39+N39+Q39)</f>
        <v>59.18119999999999</v>
      </c>
      <c r="S39" s="37">
        <v>36</v>
      </c>
      <c r="T39" s="51" t="s">
        <v>354</v>
      </c>
      <c r="U39" s="51"/>
      <c r="V39" s="51"/>
      <c r="W39" s="35"/>
    </row>
    <row r="40" spans="1:23" ht="40.5" x14ac:dyDescent="0.4">
      <c r="A40" s="35">
        <v>39</v>
      </c>
      <c r="B40" s="35" t="s">
        <v>277</v>
      </c>
      <c r="C40" s="35">
        <v>2021222039</v>
      </c>
      <c r="D40" s="50" t="s">
        <v>355</v>
      </c>
      <c r="E40" s="35">
        <v>70</v>
      </c>
      <c r="F40" s="35">
        <v>-0.9</v>
      </c>
      <c r="G40" s="35">
        <f>(E40+F40)*0.25</f>
        <v>17.274999999999999</v>
      </c>
      <c r="H40" s="50">
        <v>80</v>
      </c>
      <c r="I40" s="35">
        <v>0</v>
      </c>
      <c r="J40" s="35">
        <v>0</v>
      </c>
      <c r="K40" s="35">
        <v>0</v>
      </c>
      <c r="L40" s="35">
        <v>0</v>
      </c>
      <c r="M40" s="35">
        <v>0</v>
      </c>
      <c r="N40" s="35">
        <f>(H40*0.7+(I40+J40+K40)*0.2+0.1*(L40+M40))*0.6</f>
        <v>33.6</v>
      </c>
      <c r="O40" s="35">
        <v>50</v>
      </c>
      <c r="P40" s="35">
        <v>5</v>
      </c>
      <c r="Q40" s="35">
        <f>(O40+P40)*0.15</f>
        <v>8.25</v>
      </c>
      <c r="R40" s="35">
        <f>(G40+N40+Q40)</f>
        <v>59.125</v>
      </c>
      <c r="S40" s="37">
        <v>37</v>
      </c>
      <c r="T40" s="51" t="s">
        <v>279</v>
      </c>
      <c r="U40" s="51"/>
      <c r="V40" s="51" t="s">
        <v>356</v>
      </c>
      <c r="W40" s="35"/>
    </row>
    <row r="41" spans="1:23" ht="54" x14ac:dyDescent="0.4">
      <c r="A41" s="35">
        <v>13</v>
      </c>
      <c r="B41" s="35" t="s">
        <v>277</v>
      </c>
      <c r="C41" s="35">
        <v>2021222013</v>
      </c>
      <c r="D41" s="35" t="s">
        <v>357</v>
      </c>
      <c r="E41" s="35">
        <v>70</v>
      </c>
      <c r="F41" s="35">
        <v>-0.4</v>
      </c>
      <c r="G41" s="35">
        <f>(E41+F41)*0.25</f>
        <v>17.399999999999999</v>
      </c>
      <c r="H41" s="50">
        <v>78</v>
      </c>
      <c r="I41" s="35">
        <v>0</v>
      </c>
      <c r="J41" s="35">
        <v>0</v>
      </c>
      <c r="K41" s="35">
        <v>0</v>
      </c>
      <c r="L41" s="35">
        <v>0</v>
      </c>
      <c r="M41" s="35">
        <v>0</v>
      </c>
      <c r="N41" s="35">
        <f>(H41*0.7+(I41+J41+K41)*0.2+0.1*(L41+M41))*0.6</f>
        <v>32.76</v>
      </c>
      <c r="O41" s="35">
        <v>50</v>
      </c>
      <c r="P41" s="35">
        <v>8</v>
      </c>
      <c r="Q41" s="35">
        <f>(O41+P41)*0.15</f>
        <v>8.6999999999999993</v>
      </c>
      <c r="R41" s="35">
        <f>(G41+N41+Q41)</f>
        <v>58.86</v>
      </c>
      <c r="S41" s="37">
        <v>38</v>
      </c>
      <c r="T41" s="51" t="s">
        <v>358</v>
      </c>
      <c r="U41" s="51"/>
      <c r="V41" s="51" t="s">
        <v>359</v>
      </c>
      <c r="W41" s="35"/>
    </row>
    <row r="42" spans="1:23" x14ac:dyDescent="0.4">
      <c r="A42" s="35">
        <v>8</v>
      </c>
      <c r="B42" s="35" t="s">
        <v>111</v>
      </c>
      <c r="C42" s="35">
        <v>2021222045</v>
      </c>
      <c r="D42" s="35" t="s">
        <v>133</v>
      </c>
      <c r="E42" s="35">
        <v>70</v>
      </c>
      <c r="F42" s="35">
        <v>-1</v>
      </c>
      <c r="G42" s="35">
        <f>E42+F42</f>
        <v>69</v>
      </c>
      <c r="H42" s="35">
        <v>80.739999999999995</v>
      </c>
      <c r="I42" s="35">
        <v>0</v>
      </c>
      <c r="J42" s="35">
        <v>0</v>
      </c>
      <c r="K42" s="35">
        <v>0</v>
      </c>
      <c r="L42" s="35">
        <v>0</v>
      </c>
      <c r="M42" s="35">
        <v>0</v>
      </c>
      <c r="N42" s="35">
        <f>H42*0.7+(I42+J42+K42)*0.2+(L42+M42)*0.1</f>
        <v>56.517999999999994</v>
      </c>
      <c r="O42" s="35">
        <v>50</v>
      </c>
      <c r="P42" s="35">
        <v>0</v>
      </c>
      <c r="Q42" s="35">
        <f>O42+P42</f>
        <v>50</v>
      </c>
      <c r="R42" s="35">
        <f>G42*0.25+N42*0.6+Q42*0.15</f>
        <v>58.660799999999995</v>
      </c>
      <c r="S42" s="37">
        <v>39</v>
      </c>
      <c r="T42" s="35" t="s">
        <v>134</v>
      </c>
      <c r="U42" s="35" t="s">
        <v>39</v>
      </c>
      <c r="V42" s="35" t="s">
        <v>39</v>
      </c>
      <c r="W42" s="35"/>
    </row>
    <row r="43" spans="1:23" ht="13.9" x14ac:dyDescent="0.4">
      <c r="A43" s="35">
        <v>4</v>
      </c>
      <c r="B43" s="35" t="s">
        <v>277</v>
      </c>
      <c r="C43" s="35">
        <v>2021222004</v>
      </c>
      <c r="D43" s="35" t="s">
        <v>360</v>
      </c>
      <c r="E43" s="35">
        <v>70</v>
      </c>
      <c r="F43" s="35">
        <v>-0.4</v>
      </c>
      <c r="G43" s="35">
        <f>(E43+F43)*0.25</f>
        <v>17.399999999999999</v>
      </c>
      <c r="H43" s="50">
        <v>78.290000000000006</v>
      </c>
      <c r="I43" s="35">
        <v>0</v>
      </c>
      <c r="J43" s="35">
        <v>0</v>
      </c>
      <c r="K43" s="35">
        <v>0</v>
      </c>
      <c r="L43" s="35">
        <v>0</v>
      </c>
      <c r="M43" s="35">
        <v>0</v>
      </c>
      <c r="N43" s="35">
        <f>(H43*0.7+(I43+J43+K43)*0.2+0.1*(L43+M43))*0.6</f>
        <v>32.881799999999998</v>
      </c>
      <c r="O43" s="35">
        <v>50</v>
      </c>
      <c r="P43" s="35">
        <v>5</v>
      </c>
      <c r="Q43" s="35">
        <f>(O43+P43)*0.15</f>
        <v>8.25</v>
      </c>
      <c r="R43" s="35">
        <f>(G43+N43+Q43)</f>
        <v>58.531799999999997</v>
      </c>
      <c r="S43" s="37">
        <v>40</v>
      </c>
      <c r="T43" s="51" t="s">
        <v>319</v>
      </c>
      <c r="U43" s="51"/>
      <c r="V43" s="51" t="s">
        <v>336</v>
      </c>
      <c r="W43" s="35"/>
    </row>
    <row r="44" spans="1:23" x14ac:dyDescent="0.4">
      <c r="A44" s="35">
        <v>7</v>
      </c>
      <c r="B44" s="35" t="s">
        <v>111</v>
      </c>
      <c r="C44" s="35">
        <v>2021222041</v>
      </c>
      <c r="D44" s="35" t="s">
        <v>131</v>
      </c>
      <c r="E44" s="35">
        <v>70</v>
      </c>
      <c r="F44" s="35">
        <v>-0.2</v>
      </c>
      <c r="G44" s="35">
        <f>E44+F44</f>
        <v>69.8</v>
      </c>
      <c r="H44" s="35">
        <v>79.48</v>
      </c>
      <c r="I44" s="35">
        <v>0</v>
      </c>
      <c r="J44" s="35">
        <v>0</v>
      </c>
      <c r="K44" s="35">
        <v>0</v>
      </c>
      <c r="L44" s="35">
        <v>0</v>
      </c>
      <c r="M44" s="35">
        <v>0</v>
      </c>
      <c r="N44" s="35">
        <f>H44*0.7+(I44+J44+K44)*0.2+(L44+M44)*0.1</f>
        <v>55.636000000000003</v>
      </c>
      <c r="O44" s="35">
        <v>50</v>
      </c>
      <c r="P44" s="35">
        <v>0</v>
      </c>
      <c r="Q44" s="35">
        <f>O44+P44</f>
        <v>50</v>
      </c>
      <c r="R44" s="35">
        <f>G44*0.25+N44*0.6+Q44*0.15</f>
        <v>58.331599999999995</v>
      </c>
      <c r="S44" s="37">
        <v>41</v>
      </c>
      <c r="T44" s="35" t="s">
        <v>132</v>
      </c>
      <c r="U44" s="35" t="s">
        <v>39</v>
      </c>
      <c r="V44" s="35" t="s">
        <v>39</v>
      </c>
      <c r="W44" s="35"/>
    </row>
    <row r="45" spans="1:23" ht="13.9" x14ac:dyDescent="0.4">
      <c r="A45" s="35">
        <v>26</v>
      </c>
      <c r="B45" s="35" t="s">
        <v>277</v>
      </c>
      <c r="C45" s="35">
        <v>2021222026</v>
      </c>
      <c r="D45" s="50" t="s">
        <v>361</v>
      </c>
      <c r="E45" s="35">
        <v>70</v>
      </c>
      <c r="F45" s="35">
        <v>-0.6</v>
      </c>
      <c r="G45" s="35">
        <f t="shared" ref="G45:G51" si="8">(E45+F45)*0.25</f>
        <v>17.350000000000001</v>
      </c>
      <c r="H45" s="50">
        <v>79.62</v>
      </c>
      <c r="I45" s="35">
        <v>0</v>
      </c>
      <c r="J45" s="35">
        <v>0</v>
      </c>
      <c r="K45" s="35">
        <v>0</v>
      </c>
      <c r="L45" s="35">
        <v>0</v>
      </c>
      <c r="M45" s="35">
        <v>0</v>
      </c>
      <c r="N45" s="35">
        <f t="shared" ref="N45:N51" si="9">(H45*0.7+(I45+J45+K45)*0.2+0.1*(L45+M45))*0.6</f>
        <v>33.440399999999997</v>
      </c>
      <c r="O45" s="35">
        <v>50</v>
      </c>
      <c r="P45" s="35">
        <v>0</v>
      </c>
      <c r="Q45" s="35">
        <f t="shared" ref="Q45:Q51" si="10">(O45+P45)*0.15</f>
        <v>7.5</v>
      </c>
      <c r="R45" s="35">
        <f t="shared" ref="R45:R51" si="11">(G45+N45+Q45)</f>
        <v>58.290399999999998</v>
      </c>
      <c r="S45" s="37">
        <v>42</v>
      </c>
      <c r="T45" s="51" t="s">
        <v>279</v>
      </c>
      <c r="U45" s="51"/>
      <c r="V45" s="52"/>
      <c r="W45" s="35"/>
    </row>
    <row r="46" spans="1:23" ht="13.9" x14ac:dyDescent="0.4">
      <c r="A46" s="44">
        <v>30</v>
      </c>
      <c r="B46" s="44" t="s">
        <v>277</v>
      </c>
      <c r="C46" s="44">
        <v>2021222030</v>
      </c>
      <c r="D46" s="57" t="s">
        <v>362</v>
      </c>
      <c r="E46" s="35">
        <v>70</v>
      </c>
      <c r="F46" s="35">
        <v>-1</v>
      </c>
      <c r="G46" s="35">
        <f t="shared" si="8"/>
        <v>17.25</v>
      </c>
      <c r="H46" s="50">
        <v>77.86</v>
      </c>
      <c r="I46" s="35">
        <v>6</v>
      </c>
      <c r="J46" s="35">
        <v>0</v>
      </c>
      <c r="K46" s="35">
        <v>0</v>
      </c>
      <c r="L46" s="35">
        <v>0</v>
      </c>
      <c r="M46" s="35">
        <v>0</v>
      </c>
      <c r="N46" s="35">
        <f t="shared" si="9"/>
        <v>33.421199999999999</v>
      </c>
      <c r="O46" s="35">
        <v>50</v>
      </c>
      <c r="P46" s="35">
        <v>0</v>
      </c>
      <c r="Q46" s="35">
        <f t="shared" si="10"/>
        <v>7.5</v>
      </c>
      <c r="R46" s="35">
        <f t="shared" si="11"/>
        <v>58.171199999999999</v>
      </c>
      <c r="S46" s="37">
        <v>43</v>
      </c>
      <c r="T46" s="51" t="s">
        <v>363</v>
      </c>
      <c r="U46" s="51" t="s">
        <v>364</v>
      </c>
      <c r="V46" s="52"/>
      <c r="W46" s="35"/>
    </row>
    <row r="47" spans="1:23" ht="13.9" x14ac:dyDescent="0.4">
      <c r="A47" s="44">
        <v>35</v>
      </c>
      <c r="B47" s="44" t="s">
        <v>277</v>
      </c>
      <c r="C47" s="44">
        <v>2021222035</v>
      </c>
      <c r="D47" s="44" t="s">
        <v>365</v>
      </c>
      <c r="E47" s="35">
        <v>70</v>
      </c>
      <c r="F47" s="35">
        <v>-1</v>
      </c>
      <c r="G47" s="35">
        <f t="shared" si="8"/>
        <v>17.25</v>
      </c>
      <c r="H47" s="50">
        <v>76.569999999999993</v>
      </c>
      <c r="I47" s="35">
        <v>6</v>
      </c>
      <c r="J47" s="35">
        <v>0</v>
      </c>
      <c r="K47" s="35">
        <v>0</v>
      </c>
      <c r="L47" s="35">
        <v>0</v>
      </c>
      <c r="M47" s="35">
        <v>0</v>
      </c>
      <c r="N47" s="35">
        <f t="shared" si="9"/>
        <v>32.879399999999997</v>
      </c>
      <c r="O47" s="35">
        <v>50</v>
      </c>
      <c r="P47" s="35">
        <v>0</v>
      </c>
      <c r="Q47" s="35">
        <f t="shared" si="10"/>
        <v>7.5</v>
      </c>
      <c r="R47" s="35">
        <f t="shared" si="11"/>
        <v>57.629399999999997</v>
      </c>
      <c r="S47" s="37">
        <v>44</v>
      </c>
      <c r="T47" s="51" t="s">
        <v>363</v>
      </c>
      <c r="U47" s="51" t="s">
        <v>366</v>
      </c>
      <c r="V47" s="52"/>
      <c r="W47" s="35"/>
    </row>
    <row r="48" spans="1:23" ht="13.9" x14ac:dyDescent="0.4">
      <c r="A48" s="35">
        <v>28</v>
      </c>
      <c r="B48" s="35" t="s">
        <v>277</v>
      </c>
      <c r="C48" s="35">
        <v>2021222028</v>
      </c>
      <c r="D48" s="50" t="s">
        <v>367</v>
      </c>
      <c r="E48" s="35">
        <v>70</v>
      </c>
      <c r="F48" s="35">
        <v>-0.1</v>
      </c>
      <c r="G48" s="35">
        <f t="shared" si="8"/>
        <v>17.475000000000001</v>
      </c>
      <c r="H48" s="50">
        <v>76.86</v>
      </c>
      <c r="I48" s="35">
        <v>0</v>
      </c>
      <c r="J48" s="35">
        <v>0</v>
      </c>
      <c r="K48" s="35">
        <v>0</v>
      </c>
      <c r="L48" s="35">
        <v>0</v>
      </c>
      <c r="M48" s="35">
        <v>0</v>
      </c>
      <c r="N48" s="35">
        <f t="shared" si="9"/>
        <v>32.281199999999998</v>
      </c>
      <c r="O48" s="35">
        <v>50</v>
      </c>
      <c r="P48" s="35">
        <v>0</v>
      </c>
      <c r="Q48" s="35">
        <f t="shared" si="10"/>
        <v>7.5</v>
      </c>
      <c r="R48" s="35">
        <f t="shared" si="11"/>
        <v>57.2562</v>
      </c>
      <c r="S48" s="37">
        <v>45</v>
      </c>
      <c r="T48" s="51" t="s">
        <v>368</v>
      </c>
      <c r="U48" s="56"/>
      <c r="V48" s="51"/>
      <c r="W48" s="35"/>
    </row>
    <row r="49" spans="1:23" ht="13.9" x14ac:dyDescent="0.4">
      <c r="A49" s="35">
        <v>31</v>
      </c>
      <c r="B49" s="35" t="s">
        <v>277</v>
      </c>
      <c r="C49" s="35">
        <v>2021222031</v>
      </c>
      <c r="D49" s="50" t="s">
        <v>369</v>
      </c>
      <c r="E49" s="35">
        <v>70</v>
      </c>
      <c r="F49" s="35">
        <v>-0.1</v>
      </c>
      <c r="G49" s="35">
        <f t="shared" si="8"/>
        <v>17.475000000000001</v>
      </c>
      <c r="H49" s="50">
        <v>75.95</v>
      </c>
      <c r="I49" s="35">
        <v>0</v>
      </c>
      <c r="J49" s="35">
        <v>0</v>
      </c>
      <c r="K49" s="35">
        <v>0</v>
      </c>
      <c r="L49" s="35">
        <v>0</v>
      </c>
      <c r="M49" s="35">
        <v>0</v>
      </c>
      <c r="N49" s="35">
        <f t="shared" si="9"/>
        <v>31.898999999999997</v>
      </c>
      <c r="O49" s="35">
        <v>50</v>
      </c>
      <c r="P49" s="35">
        <v>1</v>
      </c>
      <c r="Q49" s="35">
        <f t="shared" si="10"/>
        <v>7.6499999999999995</v>
      </c>
      <c r="R49" s="35">
        <f t="shared" si="11"/>
        <v>57.023999999999994</v>
      </c>
      <c r="S49" s="37">
        <v>46</v>
      </c>
      <c r="T49" s="51" t="s">
        <v>368</v>
      </c>
      <c r="U49" s="51"/>
      <c r="V49" s="52" t="s">
        <v>370</v>
      </c>
      <c r="W49" s="35"/>
    </row>
    <row r="50" spans="1:23" ht="27" x14ac:dyDescent="0.4">
      <c r="A50" s="35">
        <v>29</v>
      </c>
      <c r="B50" s="35" t="s">
        <v>277</v>
      </c>
      <c r="C50" s="35">
        <v>2021222029</v>
      </c>
      <c r="D50" s="50" t="s">
        <v>371</v>
      </c>
      <c r="E50" s="35">
        <v>70</v>
      </c>
      <c r="F50" s="35">
        <v>-3.2</v>
      </c>
      <c r="G50" s="35">
        <f t="shared" si="8"/>
        <v>16.7</v>
      </c>
      <c r="H50" s="50">
        <v>77.099999999999994</v>
      </c>
      <c r="I50" s="35">
        <v>0</v>
      </c>
      <c r="J50" s="35">
        <v>0</v>
      </c>
      <c r="K50" s="35">
        <v>0</v>
      </c>
      <c r="L50" s="35">
        <v>0</v>
      </c>
      <c r="M50" s="35">
        <v>0</v>
      </c>
      <c r="N50" s="35">
        <f t="shared" si="9"/>
        <v>32.381999999999991</v>
      </c>
      <c r="O50" s="35">
        <v>50</v>
      </c>
      <c r="P50" s="35">
        <v>0</v>
      </c>
      <c r="Q50" s="35">
        <f t="shared" si="10"/>
        <v>7.5</v>
      </c>
      <c r="R50" s="35">
        <f t="shared" si="11"/>
        <v>56.581999999999994</v>
      </c>
      <c r="S50" s="37">
        <v>47</v>
      </c>
      <c r="T50" s="51" t="s">
        <v>372</v>
      </c>
      <c r="U50" s="51"/>
      <c r="V50" s="51"/>
      <c r="W50" s="35"/>
    </row>
    <row r="51" spans="1:23" ht="13.9" x14ac:dyDescent="0.4">
      <c r="A51" s="35">
        <v>40</v>
      </c>
      <c r="B51" s="35" t="s">
        <v>277</v>
      </c>
      <c r="C51" s="35">
        <v>2021222040</v>
      </c>
      <c r="D51" s="50" t="s">
        <v>373</v>
      </c>
      <c r="E51" s="35">
        <v>70</v>
      </c>
      <c r="F51" s="35">
        <v>0</v>
      </c>
      <c r="G51" s="35">
        <f t="shared" si="8"/>
        <v>17.5</v>
      </c>
      <c r="H51" s="50">
        <v>75</v>
      </c>
      <c r="I51" s="35">
        <v>0</v>
      </c>
      <c r="J51" s="35">
        <v>0</v>
      </c>
      <c r="K51" s="35">
        <v>0</v>
      </c>
      <c r="L51" s="35">
        <v>0</v>
      </c>
      <c r="M51" s="35">
        <v>0</v>
      </c>
      <c r="N51" s="35">
        <f t="shared" si="9"/>
        <v>31.5</v>
      </c>
      <c r="O51" s="35">
        <v>50</v>
      </c>
      <c r="P51" s="35">
        <v>0</v>
      </c>
      <c r="Q51" s="35">
        <f t="shared" si="10"/>
        <v>7.5</v>
      </c>
      <c r="R51" s="35">
        <f t="shared" si="11"/>
        <v>56.5</v>
      </c>
      <c r="S51" s="37">
        <v>48</v>
      </c>
      <c r="T51" s="51"/>
      <c r="U51" s="51"/>
      <c r="V51" s="51"/>
      <c r="W51" s="35"/>
    </row>
    <row r="52" spans="1:23" x14ac:dyDescent="0.4">
      <c r="A52" s="35">
        <v>9</v>
      </c>
      <c r="B52" s="35" t="s">
        <v>111</v>
      </c>
      <c r="C52" s="35">
        <v>2021222047</v>
      </c>
      <c r="D52" s="35" t="s">
        <v>135</v>
      </c>
      <c r="E52" s="35">
        <v>70</v>
      </c>
      <c r="F52" s="35">
        <v>-0.3</v>
      </c>
      <c r="G52" s="35">
        <f>E52+F52</f>
        <v>69.7</v>
      </c>
      <c r="H52" s="35">
        <v>74.81</v>
      </c>
      <c r="I52" s="35">
        <v>0</v>
      </c>
      <c r="J52" s="35">
        <v>0</v>
      </c>
      <c r="K52" s="35">
        <v>0</v>
      </c>
      <c r="L52" s="35">
        <v>0</v>
      </c>
      <c r="M52" s="35">
        <v>0</v>
      </c>
      <c r="N52" s="35">
        <f>H52*0.7+(I52+J52+K52)*0.2+(L52+M52)*0.1</f>
        <v>52.366999999999997</v>
      </c>
      <c r="O52" s="35">
        <v>50</v>
      </c>
      <c r="P52" s="35">
        <v>0</v>
      </c>
      <c r="Q52" s="35">
        <f>O52+P52</f>
        <v>50</v>
      </c>
      <c r="R52" s="35">
        <f>G52*0.25+N52*0.6+Q52*0.15</f>
        <v>56.345199999999998</v>
      </c>
      <c r="S52" s="37">
        <v>49</v>
      </c>
      <c r="T52" s="35" t="s">
        <v>122</v>
      </c>
      <c r="U52" s="35" t="s">
        <v>39</v>
      </c>
      <c r="V52" s="35" t="s">
        <v>39</v>
      </c>
      <c r="W52" s="35"/>
    </row>
  </sheetData>
  <sortState xmlns:xlrd2="http://schemas.microsoft.com/office/spreadsheetml/2017/richdata2" ref="A4:V52">
    <sortCondition descending="1" ref="R3:R52"/>
  </sortState>
  <mergeCells count="22">
    <mergeCell ref="H1:N1"/>
    <mergeCell ref="A1:A3"/>
    <mergeCell ref="B1:B3"/>
    <mergeCell ref="C1:C3"/>
    <mergeCell ref="D1:D3"/>
    <mergeCell ref="E1:G1"/>
    <mergeCell ref="W1:W3"/>
    <mergeCell ref="E2:E3"/>
    <mergeCell ref="F2:F3"/>
    <mergeCell ref="G2:G3"/>
    <mergeCell ref="I2:K2"/>
    <mergeCell ref="L2:M2"/>
    <mergeCell ref="N2:N3"/>
    <mergeCell ref="O2:O3"/>
    <mergeCell ref="P2:P3"/>
    <mergeCell ref="Q2:Q3"/>
    <mergeCell ref="O1:Q1"/>
    <mergeCell ref="R1:R3"/>
    <mergeCell ref="S1:S3"/>
    <mergeCell ref="T1:T3"/>
    <mergeCell ref="U1:U3"/>
    <mergeCell ref="V1:V3"/>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913E9-617A-47D8-91D7-AFB5BDC4BAAC}">
  <dimension ref="A1:W32"/>
  <sheetViews>
    <sheetView topLeftCell="A19" zoomScale="64" zoomScaleNormal="64" workbookViewId="0">
      <selection activeCell="J36" sqref="J36"/>
    </sheetView>
  </sheetViews>
  <sheetFormatPr defaultRowHeight="13.9" x14ac:dyDescent="0.4"/>
  <cols>
    <col min="1" max="1" width="9.06640625" style="23"/>
    <col min="2" max="2" width="18.86328125" style="23" customWidth="1"/>
    <col min="3" max="3" width="15.46484375" style="23" customWidth="1"/>
    <col min="4" max="4" width="8.86328125" style="23"/>
    <col min="5" max="5" width="5.3984375" style="23" customWidth="1"/>
    <col min="6" max="6" width="5.86328125" style="23" customWidth="1"/>
    <col min="7" max="7" width="4.86328125" style="23" customWidth="1"/>
    <col min="8" max="8" width="9" style="23" customWidth="1"/>
    <col min="9" max="9" width="5.86328125" style="23" customWidth="1"/>
    <col min="10" max="10" width="6.46484375" style="23" customWidth="1"/>
    <col min="11" max="11" width="7.1328125" style="23" customWidth="1"/>
    <col min="12" max="12" width="6.3984375" style="23" customWidth="1"/>
    <col min="13" max="13" width="6.46484375" style="23" customWidth="1"/>
    <col min="14" max="14" width="13.46484375" style="23" customWidth="1"/>
    <col min="15" max="17" width="8.86328125" style="23"/>
    <col min="18" max="18" width="11.265625" style="23" customWidth="1"/>
    <col min="19" max="19" width="8.86328125" style="23"/>
    <col min="20" max="20" width="53.265625" style="23" customWidth="1"/>
    <col min="21" max="21" width="77.86328125" style="23" customWidth="1"/>
    <col min="22" max="22" width="130.6640625" style="23" customWidth="1"/>
    <col min="23" max="16384" width="9.06640625" style="23"/>
  </cols>
  <sheetData>
    <row r="1" spans="1:23" ht="15.75" x14ac:dyDescent="0.4">
      <c r="A1" s="20" t="s">
        <v>171</v>
      </c>
      <c r="B1" s="20" t="s">
        <v>1</v>
      </c>
      <c r="C1" s="20" t="s">
        <v>2</v>
      </c>
      <c r="D1" s="20" t="s">
        <v>3</v>
      </c>
      <c r="E1" s="20" t="s">
        <v>4</v>
      </c>
      <c r="F1" s="20"/>
      <c r="G1" s="20"/>
      <c r="H1" s="21" t="s">
        <v>5</v>
      </c>
      <c r="I1" s="21"/>
      <c r="J1" s="21"/>
      <c r="K1" s="21"/>
      <c r="L1" s="21"/>
      <c r="M1" s="21"/>
      <c r="N1" s="21"/>
      <c r="O1" s="21" t="s">
        <v>6</v>
      </c>
      <c r="P1" s="21"/>
      <c r="Q1" s="21"/>
      <c r="R1" s="20" t="s">
        <v>7</v>
      </c>
      <c r="S1" s="20" t="s">
        <v>8</v>
      </c>
      <c r="T1" s="20" t="s">
        <v>9</v>
      </c>
      <c r="U1" s="20" t="s">
        <v>10</v>
      </c>
      <c r="V1" s="22" t="s">
        <v>11</v>
      </c>
      <c r="W1" s="20" t="s">
        <v>12</v>
      </c>
    </row>
    <row r="2" spans="1:23" ht="15.75" x14ac:dyDescent="0.4">
      <c r="A2" s="20"/>
      <c r="B2" s="20"/>
      <c r="C2" s="20"/>
      <c r="D2" s="20"/>
      <c r="E2" s="21" t="s">
        <v>13</v>
      </c>
      <c r="F2" s="21" t="s">
        <v>14</v>
      </c>
      <c r="G2" s="21" t="s">
        <v>7</v>
      </c>
      <c r="H2" s="24" t="s">
        <v>15</v>
      </c>
      <c r="I2" s="20" t="s">
        <v>16</v>
      </c>
      <c r="J2" s="20"/>
      <c r="K2" s="20"/>
      <c r="L2" s="20" t="s">
        <v>17</v>
      </c>
      <c r="M2" s="20"/>
      <c r="N2" s="20" t="s">
        <v>7</v>
      </c>
      <c r="O2" s="20" t="s">
        <v>13</v>
      </c>
      <c r="P2" s="20" t="s">
        <v>14</v>
      </c>
      <c r="Q2" s="20" t="s">
        <v>7</v>
      </c>
      <c r="R2" s="20"/>
      <c r="S2" s="20"/>
      <c r="T2" s="20"/>
      <c r="U2" s="20"/>
      <c r="V2" s="22"/>
      <c r="W2" s="20"/>
    </row>
    <row r="3" spans="1:23" ht="31.5" x14ac:dyDescent="0.4">
      <c r="A3" s="20"/>
      <c r="B3" s="20"/>
      <c r="C3" s="20"/>
      <c r="D3" s="20"/>
      <c r="E3" s="21"/>
      <c r="F3" s="21"/>
      <c r="G3" s="21"/>
      <c r="H3" s="24" t="s">
        <v>18</v>
      </c>
      <c r="I3" s="24" t="s">
        <v>19</v>
      </c>
      <c r="J3" s="24" t="s">
        <v>20</v>
      </c>
      <c r="K3" s="24" t="s">
        <v>21</v>
      </c>
      <c r="L3" s="24" t="s">
        <v>22</v>
      </c>
      <c r="M3" s="24" t="s">
        <v>23</v>
      </c>
      <c r="N3" s="20"/>
      <c r="O3" s="20"/>
      <c r="P3" s="20"/>
      <c r="Q3" s="20"/>
      <c r="R3" s="20"/>
      <c r="S3" s="20"/>
      <c r="T3" s="20"/>
      <c r="U3" s="20"/>
      <c r="V3" s="22"/>
      <c r="W3" s="20"/>
    </row>
    <row r="4" spans="1:23" ht="47.25" x14ac:dyDescent="0.4">
      <c r="A4" s="25">
        <v>1</v>
      </c>
      <c r="B4" s="25" t="s">
        <v>383</v>
      </c>
      <c r="C4" s="25">
        <v>2021122072</v>
      </c>
      <c r="D4" s="25" t="s">
        <v>384</v>
      </c>
      <c r="E4" s="26">
        <v>70</v>
      </c>
      <c r="F4" s="26">
        <f>3
-0.9</f>
        <v>2.1</v>
      </c>
      <c r="G4" s="25">
        <v>72.099999999999994</v>
      </c>
      <c r="H4" s="25">
        <v>83.75</v>
      </c>
      <c r="I4" s="25"/>
      <c r="J4" s="25">
        <v>50</v>
      </c>
      <c r="K4" s="25">
        <v>10</v>
      </c>
      <c r="L4" s="25"/>
      <c r="M4" s="25">
        <v>20</v>
      </c>
      <c r="N4" s="25">
        <v>72.625</v>
      </c>
      <c r="O4" s="26">
        <v>50</v>
      </c>
      <c r="P4" s="25">
        <v>13</v>
      </c>
      <c r="Q4" s="25">
        <v>63</v>
      </c>
      <c r="R4" s="25">
        <v>71.05</v>
      </c>
      <c r="S4" s="25">
        <v>1</v>
      </c>
      <c r="T4" s="25" t="s">
        <v>385</v>
      </c>
      <c r="U4" s="25" t="s">
        <v>386</v>
      </c>
      <c r="V4" s="25" t="s">
        <v>387</v>
      </c>
      <c r="W4" s="27"/>
    </row>
    <row r="5" spans="1:23" ht="63" x14ac:dyDescent="0.4">
      <c r="A5" s="25">
        <v>2</v>
      </c>
      <c r="B5" s="25" t="s">
        <v>383</v>
      </c>
      <c r="C5" s="25">
        <v>2021122056</v>
      </c>
      <c r="D5" s="25" t="s">
        <v>388</v>
      </c>
      <c r="E5" s="26">
        <v>70</v>
      </c>
      <c r="F5" s="26">
        <v>15.9</v>
      </c>
      <c r="G5" s="25">
        <v>85.9</v>
      </c>
      <c r="H5" s="25">
        <v>83.48</v>
      </c>
      <c r="I5" s="25"/>
      <c r="J5" s="25"/>
      <c r="K5" s="25">
        <v>5</v>
      </c>
      <c r="L5" s="25"/>
      <c r="M5" s="25">
        <v>10</v>
      </c>
      <c r="N5" s="25">
        <v>60.436</v>
      </c>
      <c r="O5" s="26">
        <v>50</v>
      </c>
      <c r="P5" s="25">
        <v>17</v>
      </c>
      <c r="Q5" s="25">
        <v>67</v>
      </c>
      <c r="R5" s="25">
        <v>67.786600000000007</v>
      </c>
      <c r="S5" s="25">
        <v>2</v>
      </c>
      <c r="T5" s="25" t="s">
        <v>142</v>
      </c>
      <c r="U5" s="25" t="s">
        <v>143</v>
      </c>
      <c r="V5" s="25" t="s">
        <v>144</v>
      </c>
      <c r="W5" s="27"/>
    </row>
    <row r="6" spans="1:23" ht="94.5" x14ac:dyDescent="0.4">
      <c r="A6" s="25">
        <v>3</v>
      </c>
      <c r="B6" s="25" t="s">
        <v>383</v>
      </c>
      <c r="C6" s="25">
        <v>2021122075</v>
      </c>
      <c r="D6" s="25" t="s">
        <v>389</v>
      </c>
      <c r="E6" s="26">
        <v>70</v>
      </c>
      <c r="F6" s="26">
        <v>-0.3</v>
      </c>
      <c r="G6" s="25">
        <v>69.7</v>
      </c>
      <c r="H6" s="25">
        <v>82.25</v>
      </c>
      <c r="I6" s="25"/>
      <c r="J6" s="25">
        <v>50</v>
      </c>
      <c r="K6" s="25"/>
      <c r="L6" s="25"/>
      <c r="M6" s="25">
        <v>20</v>
      </c>
      <c r="N6" s="25">
        <f>H6*0.7+(I6+J6+K6)*0.2+(L6+M6)*0.1</f>
        <v>69.574999999999989</v>
      </c>
      <c r="O6" s="26">
        <v>50</v>
      </c>
      <c r="P6" s="25">
        <v>4</v>
      </c>
      <c r="Q6" s="25">
        <v>54</v>
      </c>
      <c r="R6" s="25">
        <v>67.27</v>
      </c>
      <c r="S6" s="25">
        <v>3</v>
      </c>
      <c r="T6" s="25" t="s">
        <v>390</v>
      </c>
      <c r="U6" s="25" t="s">
        <v>391</v>
      </c>
      <c r="V6" s="25" t="s">
        <v>392</v>
      </c>
      <c r="W6" s="27"/>
    </row>
    <row r="7" spans="1:23" ht="31.5" x14ac:dyDescent="0.4">
      <c r="A7" s="25">
        <v>4</v>
      </c>
      <c r="B7" s="25" t="s">
        <v>383</v>
      </c>
      <c r="C7" s="25">
        <v>2021122071</v>
      </c>
      <c r="D7" s="25" t="s">
        <v>393</v>
      </c>
      <c r="E7" s="26">
        <v>70</v>
      </c>
      <c r="F7" s="26">
        <v>13.8</v>
      </c>
      <c r="G7" s="25">
        <f>E7+F7</f>
        <v>83.8</v>
      </c>
      <c r="H7" s="25">
        <v>79.900000000000006</v>
      </c>
      <c r="I7" s="25"/>
      <c r="J7" s="25"/>
      <c r="K7" s="25">
        <v>10</v>
      </c>
      <c r="L7" s="25"/>
      <c r="M7" s="25"/>
      <c r="N7" s="25">
        <v>57.93</v>
      </c>
      <c r="O7" s="26">
        <v>50</v>
      </c>
      <c r="P7" s="25">
        <v>27</v>
      </c>
      <c r="Q7" s="25">
        <v>77</v>
      </c>
      <c r="R7" s="25">
        <v>67.257999999999996</v>
      </c>
      <c r="S7" s="25">
        <v>4</v>
      </c>
      <c r="T7" s="25" t="s">
        <v>138</v>
      </c>
      <c r="U7" s="25" t="s">
        <v>139</v>
      </c>
      <c r="V7" s="25" t="s">
        <v>140</v>
      </c>
      <c r="W7" s="27"/>
    </row>
    <row r="8" spans="1:23" ht="31.5" x14ac:dyDescent="0.4">
      <c r="A8" s="25">
        <v>5</v>
      </c>
      <c r="B8" s="25" t="s">
        <v>383</v>
      </c>
      <c r="C8" s="25">
        <v>2021122057</v>
      </c>
      <c r="D8" s="25" t="s">
        <v>394</v>
      </c>
      <c r="E8" s="26">
        <v>70</v>
      </c>
      <c r="F8" s="26">
        <v>5.9</v>
      </c>
      <c r="G8" s="25">
        <v>75.900000000000006</v>
      </c>
      <c r="H8" s="25">
        <v>86.48</v>
      </c>
      <c r="I8" s="25"/>
      <c r="J8" s="25"/>
      <c r="K8" s="25"/>
      <c r="L8" s="25"/>
      <c r="M8" s="25"/>
      <c r="N8" s="25">
        <v>60.536000000000001</v>
      </c>
      <c r="O8" s="26">
        <v>50</v>
      </c>
      <c r="P8" s="25">
        <v>27</v>
      </c>
      <c r="Q8" s="25">
        <v>77</v>
      </c>
      <c r="R8" s="25">
        <v>66.846599999999995</v>
      </c>
      <c r="S8" s="25">
        <v>5</v>
      </c>
      <c r="T8" s="25" t="s">
        <v>156</v>
      </c>
      <c r="U8" s="25"/>
      <c r="V8" s="25" t="s">
        <v>157</v>
      </c>
      <c r="W8" s="27"/>
    </row>
    <row r="9" spans="1:23" ht="63" x14ac:dyDescent="0.4">
      <c r="A9" s="25">
        <v>6</v>
      </c>
      <c r="B9" s="25" t="s">
        <v>383</v>
      </c>
      <c r="C9" s="25">
        <v>2021122050</v>
      </c>
      <c r="D9" s="25" t="s">
        <v>395</v>
      </c>
      <c r="E9" s="26">
        <v>70</v>
      </c>
      <c r="F9" s="26">
        <v>12</v>
      </c>
      <c r="G9" s="25">
        <v>82</v>
      </c>
      <c r="H9" s="25">
        <v>86.19</v>
      </c>
      <c r="I9" s="25"/>
      <c r="J9" s="25"/>
      <c r="K9" s="25"/>
      <c r="L9" s="25"/>
      <c r="M9" s="25"/>
      <c r="N9" s="25">
        <f>H9*0.7+(I9+J9+K9)*0.2+(L9+M9)*0.1</f>
        <v>60.332999999999991</v>
      </c>
      <c r="O9" s="26">
        <v>50</v>
      </c>
      <c r="P9" s="25">
        <v>8</v>
      </c>
      <c r="Q9" s="25">
        <v>58</v>
      </c>
      <c r="R9" s="25">
        <v>65.399799999999999</v>
      </c>
      <c r="S9" s="25">
        <v>6</v>
      </c>
      <c r="T9" s="25" t="s">
        <v>396</v>
      </c>
      <c r="U9" s="25"/>
      <c r="V9" s="25" t="s">
        <v>397</v>
      </c>
      <c r="W9" s="27"/>
    </row>
    <row r="10" spans="1:23" ht="15.75" x14ac:dyDescent="0.4">
      <c r="A10" s="25">
        <v>7</v>
      </c>
      <c r="B10" s="25" t="s">
        <v>383</v>
      </c>
      <c r="C10" s="25">
        <v>2021122063</v>
      </c>
      <c r="D10" s="25" t="s">
        <v>398</v>
      </c>
      <c r="E10" s="26">
        <v>70</v>
      </c>
      <c r="F10" s="26">
        <v>10</v>
      </c>
      <c r="G10" s="25">
        <f>E10+F10</f>
        <v>80</v>
      </c>
      <c r="H10" s="25">
        <v>86.71</v>
      </c>
      <c r="I10" s="25"/>
      <c r="J10" s="25"/>
      <c r="K10" s="25"/>
      <c r="L10" s="25"/>
      <c r="M10" s="25"/>
      <c r="N10" s="25">
        <f>H10*0.7+(I10+J10+K10)*0.2+(L10+M10)*0.1</f>
        <v>60.696999999999989</v>
      </c>
      <c r="O10" s="26">
        <v>50</v>
      </c>
      <c r="P10" s="25">
        <v>5</v>
      </c>
      <c r="Q10" s="25">
        <v>55</v>
      </c>
      <c r="R10" s="25">
        <v>64.668199999999999</v>
      </c>
      <c r="S10" s="25">
        <v>7</v>
      </c>
      <c r="T10" s="25" t="s">
        <v>399</v>
      </c>
      <c r="U10" s="25"/>
      <c r="V10" s="25" t="s">
        <v>400</v>
      </c>
      <c r="W10" s="27"/>
    </row>
    <row r="11" spans="1:23" ht="15.75" x14ac:dyDescent="0.4">
      <c r="A11" s="25">
        <v>8</v>
      </c>
      <c r="B11" s="25" t="s">
        <v>383</v>
      </c>
      <c r="C11" s="25">
        <v>2021122074</v>
      </c>
      <c r="D11" s="25" t="s">
        <v>401</v>
      </c>
      <c r="E11" s="26">
        <v>70</v>
      </c>
      <c r="F11" s="26">
        <v>2.6</v>
      </c>
      <c r="G11" s="25">
        <f>E11+F11</f>
        <v>72.599999999999994</v>
      </c>
      <c r="H11" s="25">
        <v>84.2</v>
      </c>
      <c r="I11" s="25"/>
      <c r="J11" s="25"/>
      <c r="K11" s="25"/>
      <c r="L11" s="25"/>
      <c r="M11" s="25"/>
      <c r="N11" s="25">
        <f>H11*0.7+(I11+J11+K11)*0.2+(L11+M11)*0.1</f>
        <v>58.94</v>
      </c>
      <c r="O11" s="26">
        <v>50</v>
      </c>
      <c r="P11" s="25">
        <v>10</v>
      </c>
      <c r="Q11" s="25">
        <f>O11+P11</f>
        <v>60</v>
      </c>
      <c r="R11" s="25">
        <v>62.524000000000001</v>
      </c>
      <c r="S11" s="25">
        <v>8</v>
      </c>
      <c r="T11" s="25" t="s">
        <v>402</v>
      </c>
      <c r="U11" s="25"/>
      <c r="V11" s="25" t="s">
        <v>403</v>
      </c>
      <c r="W11" s="27"/>
    </row>
    <row r="12" spans="1:23" ht="63" x14ac:dyDescent="0.4">
      <c r="A12" s="25">
        <v>9</v>
      </c>
      <c r="B12" s="25" t="s">
        <v>383</v>
      </c>
      <c r="C12" s="25">
        <v>2021122062</v>
      </c>
      <c r="D12" s="25" t="s">
        <v>404</v>
      </c>
      <c r="E12" s="26">
        <v>70</v>
      </c>
      <c r="F12" s="26">
        <v>5.0999999999999996</v>
      </c>
      <c r="G12" s="25">
        <v>75.099999999999994</v>
      </c>
      <c r="H12" s="25">
        <v>80.900000000000006</v>
      </c>
      <c r="I12" s="25"/>
      <c r="J12" s="25"/>
      <c r="K12" s="25"/>
      <c r="L12" s="25"/>
      <c r="M12" s="25"/>
      <c r="N12" s="25">
        <v>56.63</v>
      </c>
      <c r="O12" s="26">
        <v>50</v>
      </c>
      <c r="P12" s="25">
        <v>13</v>
      </c>
      <c r="Q12" s="25">
        <v>63</v>
      </c>
      <c r="R12" s="25">
        <v>62.203000000000003</v>
      </c>
      <c r="S12" s="25">
        <v>9</v>
      </c>
      <c r="T12" s="25" t="s">
        <v>405</v>
      </c>
      <c r="U12" s="25"/>
      <c r="V12" s="25" t="s">
        <v>406</v>
      </c>
      <c r="W12" s="27"/>
    </row>
    <row r="13" spans="1:23" ht="63" x14ac:dyDescent="0.4">
      <c r="A13" s="25">
        <v>10</v>
      </c>
      <c r="B13" s="25" t="s">
        <v>383</v>
      </c>
      <c r="C13" s="25">
        <v>2021122076</v>
      </c>
      <c r="D13" s="25" t="s">
        <v>407</v>
      </c>
      <c r="E13" s="26">
        <v>70</v>
      </c>
      <c r="F13" s="26">
        <v>5.8</v>
      </c>
      <c r="G13" s="25">
        <f>E13+F13</f>
        <v>75.8</v>
      </c>
      <c r="H13" s="25">
        <v>79.400000000000006</v>
      </c>
      <c r="I13" s="25"/>
      <c r="J13" s="25"/>
      <c r="K13" s="25"/>
      <c r="L13" s="25"/>
      <c r="M13" s="25"/>
      <c r="N13" s="25">
        <f>H13*0.7+(I13+J13+K13)*0.2+(L13+M13)*0.1</f>
        <v>55.58</v>
      </c>
      <c r="O13" s="26">
        <v>50</v>
      </c>
      <c r="P13" s="25">
        <v>16</v>
      </c>
      <c r="Q13" s="25">
        <f>O13+P13</f>
        <v>66</v>
      </c>
      <c r="R13" s="25">
        <v>62.198</v>
      </c>
      <c r="S13" s="25">
        <v>10</v>
      </c>
      <c r="T13" s="25" t="s">
        <v>408</v>
      </c>
      <c r="U13" s="25"/>
      <c r="V13" s="25" t="s">
        <v>409</v>
      </c>
      <c r="W13" s="27"/>
    </row>
    <row r="14" spans="1:23" ht="110.25" x14ac:dyDescent="0.4">
      <c r="A14" s="25">
        <v>11</v>
      </c>
      <c r="B14" s="25" t="s">
        <v>383</v>
      </c>
      <c r="C14" s="25">
        <v>2021122051</v>
      </c>
      <c r="D14" s="25" t="s">
        <v>410</v>
      </c>
      <c r="E14" s="26">
        <v>70</v>
      </c>
      <c r="F14" s="26">
        <v>5.7</v>
      </c>
      <c r="G14" s="25">
        <f>E14+F14</f>
        <v>75.7</v>
      </c>
      <c r="H14" s="25">
        <v>81.900000000000006</v>
      </c>
      <c r="I14" s="25"/>
      <c r="J14" s="25"/>
      <c r="K14" s="25"/>
      <c r="L14" s="25"/>
      <c r="M14" s="25"/>
      <c r="N14" s="25">
        <f>H14*0.7+(I14+J14+K14)*0.2+(L14+M14)*0.1</f>
        <v>57.33</v>
      </c>
      <c r="O14" s="26">
        <v>50</v>
      </c>
      <c r="P14" s="25">
        <v>7</v>
      </c>
      <c r="Q14" s="25">
        <f>O14+P14</f>
        <v>57</v>
      </c>
      <c r="R14" s="25">
        <v>61.872999999999998</v>
      </c>
      <c r="S14" s="25">
        <v>11</v>
      </c>
      <c r="T14" s="25" t="s">
        <v>411</v>
      </c>
      <c r="U14" s="25"/>
      <c r="V14" s="25" t="s">
        <v>412</v>
      </c>
      <c r="W14" s="27"/>
    </row>
    <row r="15" spans="1:23" ht="78.75" x14ac:dyDescent="0.4">
      <c r="A15" s="25">
        <v>12</v>
      </c>
      <c r="B15" s="25" t="s">
        <v>383</v>
      </c>
      <c r="C15" s="25">
        <v>2021122067</v>
      </c>
      <c r="D15" s="25" t="s">
        <v>413</v>
      </c>
      <c r="E15" s="26">
        <v>70</v>
      </c>
      <c r="F15" s="26">
        <v>-0.5</v>
      </c>
      <c r="G15" s="25">
        <v>69.5</v>
      </c>
      <c r="H15" s="25">
        <v>85.13</v>
      </c>
      <c r="I15" s="25"/>
      <c r="J15" s="25"/>
      <c r="K15" s="25"/>
      <c r="L15" s="25"/>
      <c r="M15" s="25"/>
      <c r="N15" s="25">
        <v>59.591000000000001</v>
      </c>
      <c r="O15" s="26">
        <v>50</v>
      </c>
      <c r="P15" s="25">
        <v>8</v>
      </c>
      <c r="Q15" s="25">
        <v>58</v>
      </c>
      <c r="R15" s="25">
        <v>61.829599999999999</v>
      </c>
      <c r="S15" s="25">
        <v>12</v>
      </c>
      <c r="T15" s="25" t="s">
        <v>414</v>
      </c>
      <c r="U15" s="25"/>
      <c r="V15" s="25" t="s">
        <v>415</v>
      </c>
      <c r="W15" s="27"/>
    </row>
    <row r="16" spans="1:23" ht="31.5" x14ac:dyDescent="0.4">
      <c r="A16" s="25">
        <v>13</v>
      </c>
      <c r="B16" s="25" t="s">
        <v>383</v>
      </c>
      <c r="C16" s="25">
        <v>2021122055</v>
      </c>
      <c r="D16" s="25" t="s">
        <v>416</v>
      </c>
      <c r="E16" s="26">
        <v>70</v>
      </c>
      <c r="F16" s="26">
        <v>-0.3</v>
      </c>
      <c r="G16" s="25">
        <v>69.7</v>
      </c>
      <c r="H16" s="25">
        <v>83.81</v>
      </c>
      <c r="I16" s="25"/>
      <c r="J16" s="25"/>
      <c r="K16" s="25"/>
      <c r="L16" s="25"/>
      <c r="M16" s="25"/>
      <c r="N16" s="25">
        <f>H16*0.7</f>
        <v>58.666999999999994</v>
      </c>
      <c r="O16" s="26">
        <v>50</v>
      </c>
      <c r="P16" s="25">
        <v>10</v>
      </c>
      <c r="Q16" s="25">
        <v>60</v>
      </c>
      <c r="R16" s="25">
        <v>61.6252</v>
      </c>
      <c r="S16" s="25">
        <v>13</v>
      </c>
      <c r="T16" s="25" t="s">
        <v>417</v>
      </c>
      <c r="U16" s="25"/>
      <c r="V16" s="25" t="s">
        <v>418</v>
      </c>
      <c r="W16" s="27"/>
    </row>
    <row r="17" spans="1:23" ht="15.75" x14ac:dyDescent="0.4">
      <c r="A17" s="25">
        <v>14</v>
      </c>
      <c r="B17" s="25" t="s">
        <v>383</v>
      </c>
      <c r="C17" s="25">
        <v>2021122054</v>
      </c>
      <c r="D17" s="25" t="s">
        <v>419</v>
      </c>
      <c r="E17" s="26">
        <v>70</v>
      </c>
      <c r="F17" s="26">
        <v>-0.2</v>
      </c>
      <c r="G17" s="25">
        <f>E17+F17</f>
        <v>69.8</v>
      </c>
      <c r="H17" s="25">
        <v>86.38</v>
      </c>
      <c r="I17" s="25"/>
      <c r="J17" s="25"/>
      <c r="K17" s="25"/>
      <c r="L17" s="25"/>
      <c r="M17" s="25"/>
      <c r="N17" s="25">
        <f>H17*0.7+(I17+J17+K17)*0.2+(L17+M17)*0.1</f>
        <v>60.465999999999994</v>
      </c>
      <c r="O17" s="26">
        <v>50</v>
      </c>
      <c r="P17" s="25">
        <v>2</v>
      </c>
      <c r="Q17" s="25">
        <f>O17+P17</f>
        <v>52</v>
      </c>
      <c r="R17" s="25">
        <v>61.529600000000002</v>
      </c>
      <c r="S17" s="25">
        <v>14</v>
      </c>
      <c r="T17" s="25" t="s">
        <v>165</v>
      </c>
      <c r="U17" s="25"/>
      <c r="V17" s="25" t="s">
        <v>166</v>
      </c>
      <c r="W17" s="27" t="s">
        <v>167</v>
      </c>
    </row>
    <row r="18" spans="1:23" ht="31.5" x14ac:dyDescent="0.4">
      <c r="A18" s="25">
        <v>15</v>
      </c>
      <c r="B18" s="25" t="s">
        <v>383</v>
      </c>
      <c r="C18" s="25">
        <v>2021122049</v>
      </c>
      <c r="D18" s="25" t="s">
        <v>420</v>
      </c>
      <c r="E18" s="26">
        <v>70</v>
      </c>
      <c r="F18" s="26">
        <v>7.9</v>
      </c>
      <c r="G18" s="25">
        <v>77.900000000000006</v>
      </c>
      <c r="H18" s="25">
        <v>79.685000000000002</v>
      </c>
      <c r="I18" s="25"/>
      <c r="J18" s="25"/>
      <c r="K18" s="25"/>
      <c r="L18" s="25"/>
      <c r="M18" s="25"/>
      <c r="N18" s="25">
        <f>H18*0.7+(I18+J18+K18)*0.2+(L18+M18)*0.1</f>
        <v>55.779499999999999</v>
      </c>
      <c r="O18" s="26">
        <v>50</v>
      </c>
      <c r="P18" s="25">
        <v>6</v>
      </c>
      <c r="Q18" s="25">
        <v>56</v>
      </c>
      <c r="R18" s="25">
        <v>61.342700000000001</v>
      </c>
      <c r="S18" s="25">
        <v>15</v>
      </c>
      <c r="T18" s="25" t="s">
        <v>159</v>
      </c>
      <c r="U18" s="25"/>
      <c r="V18" s="25" t="s">
        <v>160</v>
      </c>
      <c r="W18" s="27"/>
    </row>
    <row r="19" spans="1:23" ht="15.75" x14ac:dyDescent="0.4">
      <c r="A19" s="25">
        <v>16</v>
      </c>
      <c r="B19" s="25" t="s">
        <v>383</v>
      </c>
      <c r="C19" s="25">
        <v>2021122061</v>
      </c>
      <c r="D19" s="25" t="s">
        <v>421</v>
      </c>
      <c r="E19" s="26">
        <v>70</v>
      </c>
      <c r="F19" s="26">
        <v>-2.1</v>
      </c>
      <c r="G19" s="25">
        <f>E19+F19</f>
        <v>67.900000000000006</v>
      </c>
      <c r="H19" s="25">
        <v>87.73</v>
      </c>
      <c r="I19" s="25"/>
      <c r="J19" s="25"/>
      <c r="K19" s="25"/>
      <c r="L19" s="25"/>
      <c r="M19" s="25"/>
      <c r="N19" s="25">
        <v>61.411000000000001</v>
      </c>
      <c r="O19" s="26">
        <v>50</v>
      </c>
      <c r="P19" s="25"/>
      <c r="Q19" s="25">
        <v>50</v>
      </c>
      <c r="R19" s="25">
        <v>61.321599999999997</v>
      </c>
      <c r="S19" s="25">
        <v>16</v>
      </c>
      <c r="T19" s="25" t="s">
        <v>422</v>
      </c>
      <c r="U19" s="25"/>
      <c r="V19" s="25"/>
      <c r="W19" s="27"/>
    </row>
    <row r="20" spans="1:23" ht="15.75" x14ac:dyDescent="0.4">
      <c r="A20" s="25">
        <v>17</v>
      </c>
      <c r="B20" s="25" t="s">
        <v>383</v>
      </c>
      <c r="C20" s="25">
        <v>2021122048</v>
      </c>
      <c r="D20" s="25" t="s">
        <v>423</v>
      </c>
      <c r="E20" s="26">
        <v>70</v>
      </c>
      <c r="F20" s="26">
        <v>0.4</v>
      </c>
      <c r="G20" s="25">
        <v>70.400000000000006</v>
      </c>
      <c r="H20" s="25">
        <v>84.55</v>
      </c>
      <c r="I20" s="25"/>
      <c r="J20" s="25"/>
      <c r="K20" s="25"/>
      <c r="L20" s="25"/>
      <c r="M20" s="25"/>
      <c r="N20" s="25">
        <v>59.185000000000002</v>
      </c>
      <c r="O20" s="26">
        <v>50</v>
      </c>
      <c r="P20" s="25">
        <v>2</v>
      </c>
      <c r="Q20" s="25">
        <v>52</v>
      </c>
      <c r="R20" s="25">
        <v>60.911000000000001</v>
      </c>
      <c r="S20" s="25">
        <v>17</v>
      </c>
      <c r="T20" s="25" t="s">
        <v>424</v>
      </c>
      <c r="U20" s="25"/>
      <c r="V20" s="25" t="s">
        <v>425</v>
      </c>
      <c r="W20" s="27"/>
    </row>
    <row r="21" spans="1:23" ht="15.75" x14ac:dyDescent="0.4">
      <c r="A21" s="25">
        <v>18</v>
      </c>
      <c r="B21" s="25" t="s">
        <v>383</v>
      </c>
      <c r="C21" s="25">
        <v>2021122053</v>
      </c>
      <c r="D21" s="25" t="s">
        <v>426</v>
      </c>
      <c r="E21" s="26">
        <v>70</v>
      </c>
      <c r="F21" s="26">
        <v>-0.5</v>
      </c>
      <c r="G21" s="25">
        <f>E21+F21</f>
        <v>69.5</v>
      </c>
      <c r="H21" s="25">
        <v>84.71</v>
      </c>
      <c r="I21" s="25"/>
      <c r="J21" s="25"/>
      <c r="K21" s="25"/>
      <c r="L21" s="25"/>
      <c r="M21" s="25"/>
      <c r="N21" s="25">
        <v>59.296999999999997</v>
      </c>
      <c r="O21" s="26">
        <v>50</v>
      </c>
      <c r="P21" s="25">
        <v>2</v>
      </c>
      <c r="Q21" s="25">
        <v>52</v>
      </c>
      <c r="R21" s="25">
        <v>60.7532</v>
      </c>
      <c r="S21" s="25">
        <v>18</v>
      </c>
      <c r="T21" s="25" t="s">
        <v>414</v>
      </c>
      <c r="U21" s="25"/>
      <c r="V21" s="25" t="s">
        <v>427</v>
      </c>
      <c r="W21" s="27"/>
    </row>
    <row r="22" spans="1:23" ht="15.75" x14ac:dyDescent="0.4">
      <c r="A22" s="25">
        <v>19</v>
      </c>
      <c r="B22" s="25" t="s">
        <v>383</v>
      </c>
      <c r="C22" s="25">
        <v>2021122066</v>
      </c>
      <c r="D22" s="25" t="s">
        <v>428</v>
      </c>
      <c r="E22" s="26">
        <v>70</v>
      </c>
      <c r="F22" s="26">
        <v>-0.4</v>
      </c>
      <c r="G22" s="25">
        <f>E22+F22</f>
        <v>69.599999999999994</v>
      </c>
      <c r="H22" s="25">
        <v>82.5</v>
      </c>
      <c r="I22" s="25"/>
      <c r="J22" s="25"/>
      <c r="K22" s="25"/>
      <c r="L22" s="25"/>
      <c r="M22" s="25">
        <v>10</v>
      </c>
      <c r="N22" s="25">
        <v>58.75</v>
      </c>
      <c r="O22" s="26">
        <v>50</v>
      </c>
      <c r="P22" s="25">
        <v>4</v>
      </c>
      <c r="Q22" s="25">
        <v>54</v>
      </c>
      <c r="R22" s="25">
        <v>60.75</v>
      </c>
      <c r="S22" s="25">
        <v>19</v>
      </c>
      <c r="T22" s="25" t="s">
        <v>429</v>
      </c>
      <c r="U22" s="25" t="s">
        <v>430</v>
      </c>
      <c r="V22" s="25" t="s">
        <v>431</v>
      </c>
      <c r="W22" s="27"/>
    </row>
    <row r="23" spans="1:23" ht="15.75" x14ac:dyDescent="0.4">
      <c r="A23" s="25">
        <v>20</v>
      </c>
      <c r="B23" s="25" t="s">
        <v>383</v>
      </c>
      <c r="C23" s="25">
        <v>2021122073</v>
      </c>
      <c r="D23" s="25" t="s">
        <v>432</v>
      </c>
      <c r="E23" s="26">
        <v>70</v>
      </c>
      <c r="F23" s="26">
        <v>1.7</v>
      </c>
      <c r="G23" s="25">
        <f>E23+F23</f>
        <v>71.7</v>
      </c>
      <c r="H23" s="25">
        <v>81.8</v>
      </c>
      <c r="I23" s="25"/>
      <c r="J23" s="25"/>
      <c r="K23" s="25"/>
      <c r="L23" s="25"/>
      <c r="M23" s="25"/>
      <c r="N23" s="25">
        <f>H23*0.7+(I23+J23+K23)*0.2+(L23+M23)*0.1</f>
        <v>57.259999999999991</v>
      </c>
      <c r="O23" s="26">
        <v>50</v>
      </c>
      <c r="P23" s="25">
        <v>6</v>
      </c>
      <c r="Q23" s="25">
        <f>O23+P23</f>
        <v>56</v>
      </c>
      <c r="R23" s="25">
        <v>60.680999999999997</v>
      </c>
      <c r="S23" s="25">
        <v>20</v>
      </c>
      <c r="T23" s="25" t="s">
        <v>433</v>
      </c>
      <c r="U23" s="25"/>
      <c r="V23" s="25" t="s">
        <v>434</v>
      </c>
      <c r="W23" s="27"/>
    </row>
    <row r="24" spans="1:23" ht="15.75" x14ac:dyDescent="0.4">
      <c r="A24" s="25">
        <v>21</v>
      </c>
      <c r="B24" s="25" t="s">
        <v>383</v>
      </c>
      <c r="C24" s="25">
        <v>2021122047</v>
      </c>
      <c r="D24" s="25" t="s">
        <v>435</v>
      </c>
      <c r="E24" s="26">
        <v>70</v>
      </c>
      <c r="F24" s="26">
        <v>-1</v>
      </c>
      <c r="G24" s="25">
        <f>E24+F24</f>
        <v>69</v>
      </c>
      <c r="H24" s="25">
        <v>83.86</v>
      </c>
      <c r="I24" s="25"/>
      <c r="J24" s="25"/>
      <c r="K24" s="25"/>
      <c r="L24" s="25"/>
      <c r="M24" s="25"/>
      <c r="N24" s="25">
        <v>58.701999999999998</v>
      </c>
      <c r="O24" s="26">
        <v>50</v>
      </c>
      <c r="P24" s="25">
        <v>4</v>
      </c>
      <c r="Q24" s="25">
        <v>54</v>
      </c>
      <c r="R24" s="25">
        <v>60.571199999999997</v>
      </c>
      <c r="S24" s="25">
        <v>21</v>
      </c>
      <c r="T24" s="25" t="s">
        <v>149</v>
      </c>
      <c r="U24" s="25"/>
      <c r="V24" s="25" t="s">
        <v>150</v>
      </c>
      <c r="W24" s="27"/>
    </row>
    <row r="25" spans="1:23" ht="94.5" x14ac:dyDescent="0.4">
      <c r="A25" s="25">
        <v>22</v>
      </c>
      <c r="B25" s="25" t="s">
        <v>383</v>
      </c>
      <c r="C25" s="25">
        <v>2021122070</v>
      </c>
      <c r="D25" s="25" t="s">
        <v>436</v>
      </c>
      <c r="E25" s="26">
        <v>70</v>
      </c>
      <c r="F25" s="26">
        <v>7.4</v>
      </c>
      <c r="G25" s="25">
        <f>E25+F25</f>
        <v>77.400000000000006</v>
      </c>
      <c r="H25" s="25">
        <v>77.599999999999994</v>
      </c>
      <c r="I25" s="25"/>
      <c r="J25" s="25"/>
      <c r="K25" s="25"/>
      <c r="L25" s="25"/>
      <c r="M25" s="25"/>
      <c r="N25" s="25">
        <f>H25*0.7+(I25+J25+K25)*0.2+(L25+M25)*0.1</f>
        <v>54.319999999999993</v>
      </c>
      <c r="O25" s="26">
        <v>50</v>
      </c>
      <c r="P25" s="25">
        <v>7</v>
      </c>
      <c r="Q25" s="25">
        <f>O25+P25</f>
        <v>57</v>
      </c>
      <c r="R25" s="25">
        <v>60.491999999999997</v>
      </c>
      <c r="S25" s="25">
        <v>22</v>
      </c>
      <c r="T25" s="25" t="s">
        <v>437</v>
      </c>
      <c r="U25" s="25"/>
      <c r="V25" s="25" t="s">
        <v>438</v>
      </c>
      <c r="W25" s="27"/>
    </row>
    <row r="26" spans="1:23" ht="15.75" x14ac:dyDescent="0.4">
      <c r="A26" s="25">
        <v>23</v>
      </c>
      <c r="B26" s="25" t="s">
        <v>383</v>
      </c>
      <c r="C26" s="25">
        <v>2021122068</v>
      </c>
      <c r="D26" s="25" t="s">
        <v>439</v>
      </c>
      <c r="E26" s="26">
        <v>70</v>
      </c>
      <c r="F26" s="26">
        <v>-1.2</v>
      </c>
      <c r="G26" s="25">
        <v>68.8</v>
      </c>
      <c r="H26" s="25">
        <v>81.95</v>
      </c>
      <c r="I26" s="25"/>
      <c r="J26" s="25"/>
      <c r="K26" s="25"/>
      <c r="L26" s="25"/>
      <c r="M26" s="25"/>
      <c r="N26" s="25">
        <v>57.365000000000002</v>
      </c>
      <c r="O26" s="26">
        <v>50</v>
      </c>
      <c r="P26" s="25">
        <v>7</v>
      </c>
      <c r="Q26" s="25">
        <v>57</v>
      </c>
      <c r="R26" s="25">
        <v>60.168999999999997</v>
      </c>
      <c r="S26" s="25">
        <v>23</v>
      </c>
      <c r="T26" s="25" t="s">
        <v>146</v>
      </c>
      <c r="U26" s="25"/>
      <c r="V26" s="25" t="s">
        <v>147</v>
      </c>
      <c r="W26" s="27"/>
    </row>
    <row r="27" spans="1:23" ht="15.75" x14ac:dyDescent="0.4">
      <c r="A27" s="25">
        <v>24</v>
      </c>
      <c r="B27" s="25" t="s">
        <v>383</v>
      </c>
      <c r="C27" s="25">
        <v>2021122059</v>
      </c>
      <c r="D27" s="25" t="s">
        <v>440</v>
      </c>
      <c r="E27" s="26">
        <v>70</v>
      </c>
      <c r="F27" s="26">
        <v>-0.6</v>
      </c>
      <c r="G27" s="25">
        <v>69.400000000000006</v>
      </c>
      <c r="H27" s="25">
        <v>82.2</v>
      </c>
      <c r="I27" s="25"/>
      <c r="J27" s="25"/>
      <c r="K27" s="25"/>
      <c r="L27" s="25"/>
      <c r="M27" s="25"/>
      <c r="N27" s="25">
        <f>H27*0.7</f>
        <v>57.54</v>
      </c>
      <c r="O27" s="26">
        <v>50</v>
      </c>
      <c r="P27" s="25">
        <v>2</v>
      </c>
      <c r="Q27" s="25">
        <v>52</v>
      </c>
      <c r="R27" s="25">
        <v>59.673999999999999</v>
      </c>
      <c r="S27" s="25">
        <v>24</v>
      </c>
      <c r="T27" s="25" t="s">
        <v>441</v>
      </c>
      <c r="U27" s="25"/>
      <c r="V27" s="25" t="s">
        <v>442</v>
      </c>
      <c r="W27" s="27"/>
    </row>
    <row r="28" spans="1:23" ht="15.75" x14ac:dyDescent="0.4">
      <c r="A28" s="25">
        <v>25</v>
      </c>
      <c r="B28" s="25" t="s">
        <v>383</v>
      </c>
      <c r="C28" s="25">
        <v>2021122069</v>
      </c>
      <c r="D28" s="25" t="s">
        <v>443</v>
      </c>
      <c r="E28" s="26">
        <v>70</v>
      </c>
      <c r="F28" s="26">
        <v>2</v>
      </c>
      <c r="G28" s="25">
        <v>72</v>
      </c>
      <c r="H28" s="25">
        <v>78.55</v>
      </c>
      <c r="I28" s="25"/>
      <c r="J28" s="25"/>
      <c r="K28" s="25"/>
      <c r="L28" s="25"/>
      <c r="M28" s="25"/>
      <c r="N28" s="25">
        <f>H28*0.7+(I28+J28+K28)*0.2+(L28+M28)*0.1</f>
        <v>54.984999999999992</v>
      </c>
      <c r="O28" s="26">
        <v>50</v>
      </c>
      <c r="P28" s="25">
        <v>6</v>
      </c>
      <c r="Q28" s="25">
        <v>56</v>
      </c>
      <c r="R28" s="25">
        <v>59.390999999999998</v>
      </c>
      <c r="S28" s="25">
        <v>25</v>
      </c>
      <c r="T28" s="25" t="s">
        <v>444</v>
      </c>
      <c r="U28" s="25"/>
      <c r="V28" s="25" t="s">
        <v>434</v>
      </c>
      <c r="W28" s="27"/>
    </row>
    <row r="29" spans="1:23" ht="31.5" x14ac:dyDescent="0.4">
      <c r="A29" s="25">
        <v>26</v>
      </c>
      <c r="B29" s="25" t="s">
        <v>383</v>
      </c>
      <c r="C29" s="25">
        <v>2021122058</v>
      </c>
      <c r="D29" s="25" t="s">
        <v>445</v>
      </c>
      <c r="E29" s="26">
        <v>70</v>
      </c>
      <c r="F29" s="26">
        <v>-0.1</v>
      </c>
      <c r="G29" s="25">
        <v>69.900000000000006</v>
      </c>
      <c r="H29" s="25">
        <v>79.67</v>
      </c>
      <c r="I29" s="25"/>
      <c r="J29" s="25"/>
      <c r="K29" s="25"/>
      <c r="L29" s="25"/>
      <c r="M29" s="25"/>
      <c r="N29" s="25">
        <v>55.768999999999998</v>
      </c>
      <c r="O29" s="26">
        <v>50</v>
      </c>
      <c r="P29" s="25">
        <v>4</v>
      </c>
      <c r="Q29" s="25">
        <v>54</v>
      </c>
      <c r="R29" s="25">
        <v>59.0364</v>
      </c>
      <c r="S29" s="25">
        <v>26</v>
      </c>
      <c r="T29" s="25" t="s">
        <v>446</v>
      </c>
      <c r="U29" s="25"/>
      <c r="V29" s="25" t="s">
        <v>447</v>
      </c>
      <c r="W29" s="27"/>
    </row>
    <row r="30" spans="1:23" ht="15.75" x14ac:dyDescent="0.4">
      <c r="A30" s="25">
        <v>27</v>
      </c>
      <c r="B30" s="25" t="s">
        <v>383</v>
      </c>
      <c r="C30" s="25">
        <v>2021122065</v>
      </c>
      <c r="D30" s="25" t="s">
        <v>448</v>
      </c>
      <c r="E30" s="26">
        <v>70</v>
      </c>
      <c r="F30" s="26">
        <v>-1.1000000000000001</v>
      </c>
      <c r="G30" s="25">
        <v>68.900000000000006</v>
      </c>
      <c r="H30" s="25">
        <v>77.8</v>
      </c>
      <c r="I30" s="25"/>
      <c r="J30" s="25"/>
      <c r="K30" s="25"/>
      <c r="L30" s="25"/>
      <c r="M30" s="25"/>
      <c r="N30" s="25">
        <v>54.46</v>
      </c>
      <c r="O30" s="26">
        <v>50</v>
      </c>
      <c r="P30" s="25">
        <v>1</v>
      </c>
      <c r="Q30" s="25">
        <v>51</v>
      </c>
      <c r="R30" s="25">
        <v>57.551000000000002</v>
      </c>
      <c r="S30" s="25">
        <v>27</v>
      </c>
      <c r="T30" s="25" t="s">
        <v>162</v>
      </c>
      <c r="U30" s="25"/>
      <c r="V30" s="25" t="s">
        <v>163</v>
      </c>
      <c r="W30" s="27"/>
    </row>
    <row r="31" spans="1:23" ht="94.5" x14ac:dyDescent="0.4">
      <c r="A31" s="25">
        <v>28</v>
      </c>
      <c r="B31" s="25" t="s">
        <v>383</v>
      </c>
      <c r="C31" s="25">
        <v>2021122060</v>
      </c>
      <c r="D31" s="25" t="s">
        <v>449</v>
      </c>
      <c r="E31" s="26">
        <v>70</v>
      </c>
      <c r="F31" s="26">
        <v>-0.4</v>
      </c>
      <c r="G31" s="25">
        <v>69.599999999999994</v>
      </c>
      <c r="H31" s="25">
        <v>74.599999999999994</v>
      </c>
      <c r="I31" s="25"/>
      <c r="J31" s="25"/>
      <c r="K31" s="25"/>
      <c r="L31" s="25"/>
      <c r="M31" s="25">
        <v>10</v>
      </c>
      <c r="N31" s="25">
        <v>53.22</v>
      </c>
      <c r="O31" s="26">
        <v>50</v>
      </c>
      <c r="P31" s="25">
        <v>2</v>
      </c>
      <c r="Q31" s="25">
        <v>52</v>
      </c>
      <c r="R31" s="25">
        <v>57.131999999999998</v>
      </c>
      <c r="S31" s="25">
        <v>28</v>
      </c>
      <c r="T31" s="25" t="s">
        <v>450</v>
      </c>
      <c r="U31" s="25" t="s">
        <v>169</v>
      </c>
      <c r="V31" s="25" t="s">
        <v>170</v>
      </c>
      <c r="W31" s="27"/>
    </row>
    <row r="32" spans="1:23" ht="15.75" x14ac:dyDescent="0.4">
      <c r="A32" s="25">
        <v>29</v>
      </c>
      <c r="B32" s="25" t="s">
        <v>383</v>
      </c>
      <c r="C32" s="25">
        <v>2021122064</v>
      </c>
      <c r="D32" s="25" t="s">
        <v>451</v>
      </c>
      <c r="E32" s="26">
        <v>70</v>
      </c>
      <c r="F32" s="26">
        <v>-1.6</v>
      </c>
      <c r="G32" s="25">
        <f>E32+F32</f>
        <v>68.400000000000006</v>
      </c>
      <c r="H32" s="25">
        <v>75.95</v>
      </c>
      <c r="I32" s="25"/>
      <c r="J32" s="25"/>
      <c r="K32" s="25"/>
      <c r="L32" s="25"/>
      <c r="M32" s="25"/>
      <c r="N32" s="25">
        <f>H32*0.7+(I32+J32+K32)*0.2+(L32+M32)*0.1</f>
        <v>53.164999999999999</v>
      </c>
      <c r="O32" s="26">
        <v>50</v>
      </c>
      <c r="P32" s="25"/>
      <c r="Q32" s="25">
        <f>O32+P32</f>
        <v>50</v>
      </c>
      <c r="R32" s="25">
        <f>G32*0.25+N32*0.6+Q32*0.15</f>
        <v>56.498999999999995</v>
      </c>
      <c r="S32" s="25">
        <v>29</v>
      </c>
      <c r="T32" s="25" t="s">
        <v>452</v>
      </c>
      <c r="U32" s="25"/>
      <c r="V32" s="25"/>
      <c r="W32" s="27"/>
    </row>
  </sheetData>
  <mergeCells count="22">
    <mergeCell ref="W1:W3"/>
    <mergeCell ref="E2:E3"/>
    <mergeCell ref="F2:F3"/>
    <mergeCell ref="G2:G3"/>
    <mergeCell ref="I2:K2"/>
    <mergeCell ref="L2:M2"/>
    <mergeCell ref="N2:N3"/>
    <mergeCell ref="O2:O3"/>
    <mergeCell ref="P2:P3"/>
    <mergeCell ref="Q2:Q3"/>
    <mergeCell ref="O1:Q1"/>
    <mergeCell ref="R1:R3"/>
    <mergeCell ref="S1:S3"/>
    <mergeCell ref="T1:T3"/>
    <mergeCell ref="U1:U3"/>
    <mergeCell ref="V1:V3"/>
    <mergeCell ref="H1:N1"/>
    <mergeCell ref="A1:A3"/>
    <mergeCell ref="B1:B3"/>
    <mergeCell ref="C1:C3"/>
    <mergeCell ref="D1:D3"/>
    <mergeCell ref="E1:G1"/>
  </mergeCells>
  <phoneticPr fontId="2" type="noConversion"/>
  <conditionalFormatting sqref="C29:D29">
    <cfRule type="duplicateValues" dxfId="7" priority="6"/>
  </conditionalFormatting>
  <conditionalFormatting sqref="C30:D30">
    <cfRule type="duplicateValues" dxfId="6" priority="5"/>
  </conditionalFormatting>
  <conditionalFormatting sqref="C4:D4 A4:A30">
    <cfRule type="duplicateValues" dxfId="5" priority="7"/>
  </conditionalFormatting>
  <conditionalFormatting sqref="C4:D30 A4:A30">
    <cfRule type="duplicateValues" dxfId="4" priority="8"/>
  </conditionalFormatting>
  <conditionalFormatting sqref="A31">
    <cfRule type="duplicateValues" dxfId="3" priority="3"/>
  </conditionalFormatting>
  <conditionalFormatting sqref="C31:D31 A31">
    <cfRule type="duplicateValues" dxfId="2" priority="4"/>
  </conditionalFormatting>
  <conditionalFormatting sqref="A32">
    <cfRule type="duplicateValues" dxfId="1" priority="1"/>
  </conditionalFormatting>
  <conditionalFormatting sqref="C32:D32 A32">
    <cfRule type="duplicateValues" dxfId="0" priority="2"/>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AC9A8-6A91-468D-9777-A0E127666D72}">
  <dimension ref="A1:W53"/>
  <sheetViews>
    <sheetView tabSelected="1" topLeftCell="A15" workbookViewId="0">
      <selection activeCell="D19" sqref="D19"/>
    </sheetView>
  </sheetViews>
  <sheetFormatPr defaultRowHeight="13.9" x14ac:dyDescent="0.4"/>
  <cols>
    <col min="1" max="1" width="9.06640625" style="1"/>
    <col min="2" max="18" width="23.796875" style="1"/>
    <col min="19" max="19" width="17.33203125" style="1" customWidth="1"/>
    <col min="20" max="20" width="26.9296875" style="1" customWidth="1"/>
    <col min="21" max="22" width="23.796875" style="1"/>
    <col min="23" max="16384" width="9.06640625" style="1"/>
  </cols>
  <sheetData>
    <row r="1" spans="1:23" ht="15.75" x14ac:dyDescent="0.4">
      <c r="A1" s="17" t="s">
        <v>171</v>
      </c>
      <c r="B1" s="17" t="s">
        <v>1</v>
      </c>
      <c r="C1" s="17" t="s">
        <v>2</v>
      </c>
      <c r="D1" s="17" t="s">
        <v>3</v>
      </c>
      <c r="E1" s="17" t="s">
        <v>4</v>
      </c>
      <c r="F1" s="17"/>
      <c r="G1" s="17"/>
      <c r="H1" s="18" t="s">
        <v>5</v>
      </c>
      <c r="I1" s="18"/>
      <c r="J1" s="18"/>
      <c r="K1" s="18"/>
      <c r="L1" s="18"/>
      <c r="M1" s="18"/>
      <c r="N1" s="18"/>
      <c r="O1" s="18" t="s">
        <v>6</v>
      </c>
      <c r="P1" s="18"/>
      <c r="Q1" s="18"/>
      <c r="R1" s="17" t="s">
        <v>7</v>
      </c>
      <c r="S1" s="17" t="s">
        <v>8</v>
      </c>
      <c r="T1" s="17" t="s">
        <v>9</v>
      </c>
      <c r="U1" s="17" t="s">
        <v>10</v>
      </c>
      <c r="V1" s="19" t="s">
        <v>11</v>
      </c>
      <c r="W1" s="17" t="s">
        <v>12</v>
      </c>
    </row>
    <row r="2" spans="1:23" ht="15.75" x14ac:dyDescent="0.4">
      <c r="A2" s="17"/>
      <c r="B2" s="17"/>
      <c r="C2" s="17"/>
      <c r="D2" s="17"/>
      <c r="E2" s="18" t="s">
        <v>13</v>
      </c>
      <c r="F2" s="18" t="s">
        <v>14</v>
      </c>
      <c r="G2" s="18" t="s">
        <v>7</v>
      </c>
      <c r="H2" s="16" t="s">
        <v>15</v>
      </c>
      <c r="I2" s="17" t="s">
        <v>16</v>
      </c>
      <c r="J2" s="17"/>
      <c r="K2" s="17"/>
      <c r="L2" s="17" t="s">
        <v>17</v>
      </c>
      <c r="M2" s="17"/>
      <c r="N2" s="17" t="s">
        <v>7</v>
      </c>
      <c r="O2" s="17" t="s">
        <v>13</v>
      </c>
      <c r="P2" s="17" t="s">
        <v>14</v>
      </c>
      <c r="Q2" s="17" t="s">
        <v>7</v>
      </c>
      <c r="R2" s="17"/>
      <c r="S2" s="17"/>
      <c r="T2" s="17"/>
      <c r="U2" s="17"/>
      <c r="V2" s="19"/>
      <c r="W2" s="17"/>
    </row>
    <row r="3" spans="1:23" ht="15.75" x14ac:dyDescent="0.4">
      <c r="A3" s="17"/>
      <c r="B3" s="17"/>
      <c r="C3" s="17"/>
      <c r="D3" s="17"/>
      <c r="E3" s="18"/>
      <c r="F3" s="18"/>
      <c r="G3" s="18"/>
      <c r="H3" s="16" t="s">
        <v>18</v>
      </c>
      <c r="I3" s="16" t="s">
        <v>19</v>
      </c>
      <c r="J3" s="16" t="s">
        <v>20</v>
      </c>
      <c r="K3" s="16" t="s">
        <v>21</v>
      </c>
      <c r="L3" s="16" t="s">
        <v>22</v>
      </c>
      <c r="M3" s="16" t="s">
        <v>23</v>
      </c>
      <c r="N3" s="17"/>
      <c r="O3" s="17"/>
      <c r="P3" s="17"/>
      <c r="Q3" s="17"/>
      <c r="R3" s="17"/>
      <c r="S3" s="17"/>
      <c r="T3" s="17"/>
      <c r="U3" s="17"/>
      <c r="V3" s="19"/>
      <c r="W3" s="17"/>
    </row>
    <row r="4" spans="1:23" ht="15.75" x14ac:dyDescent="0.4">
      <c r="A4" s="2">
        <v>2</v>
      </c>
      <c r="B4" s="2" t="s">
        <v>136</v>
      </c>
      <c r="C4" s="2">
        <v>2021222089</v>
      </c>
      <c r="D4" s="2" t="s">
        <v>175</v>
      </c>
      <c r="E4" s="2">
        <v>70</v>
      </c>
      <c r="F4" s="2">
        <v>29.7</v>
      </c>
      <c r="G4" s="3">
        <f t="shared" ref="G4:G14" si="0">E4+F4</f>
        <v>99.7</v>
      </c>
      <c r="H4" s="2">
        <v>85.47</v>
      </c>
      <c r="I4" s="2">
        <v>0</v>
      </c>
      <c r="J4" s="2">
        <v>0</v>
      </c>
      <c r="K4" s="2">
        <v>0</v>
      </c>
      <c r="L4" s="2">
        <v>0</v>
      </c>
      <c r="M4" s="2">
        <v>0</v>
      </c>
      <c r="N4" s="2">
        <f t="shared" ref="N4:N17" si="1">H4*0.7+(I4+J4+K4)*0.2+(L4+M4)*0.1</f>
        <v>59.828999999999994</v>
      </c>
      <c r="O4" s="2">
        <v>50</v>
      </c>
      <c r="P4" s="2">
        <v>47</v>
      </c>
      <c r="Q4" s="2">
        <f t="shared" ref="Q4:Q14" si="2">O4+P4</f>
        <v>97</v>
      </c>
      <c r="R4" s="2">
        <f>G4*0.25+N4*0.6+Q4*0.15</f>
        <v>75.372399999999999</v>
      </c>
      <c r="S4" s="2">
        <f>RANK(R4,R:R)</f>
        <v>1</v>
      </c>
      <c r="T4" s="2" t="s">
        <v>176</v>
      </c>
      <c r="U4" s="2" t="s">
        <v>167</v>
      </c>
      <c r="V4" s="2" t="s">
        <v>177</v>
      </c>
      <c r="W4" s="4"/>
    </row>
    <row r="5" spans="1:23" ht="15.75" x14ac:dyDescent="0.4">
      <c r="A5" s="2">
        <v>31</v>
      </c>
      <c r="B5" s="2" t="s">
        <v>136</v>
      </c>
      <c r="C5" s="2">
        <v>2021222118</v>
      </c>
      <c r="D5" s="2" t="s">
        <v>253</v>
      </c>
      <c r="E5" s="5">
        <v>70</v>
      </c>
      <c r="F5" s="2">
        <v>19.899999999999999</v>
      </c>
      <c r="G5" s="3">
        <f t="shared" si="0"/>
        <v>89.9</v>
      </c>
      <c r="H5" s="2">
        <v>83.35</v>
      </c>
      <c r="I5" s="2">
        <v>0</v>
      </c>
      <c r="J5" s="2">
        <v>0</v>
      </c>
      <c r="K5" s="2">
        <v>0</v>
      </c>
      <c r="L5" s="2">
        <v>0</v>
      </c>
      <c r="M5" s="2">
        <v>8</v>
      </c>
      <c r="N5" s="2">
        <f t="shared" si="1"/>
        <v>59.144999999999989</v>
      </c>
      <c r="O5" s="2">
        <v>50</v>
      </c>
      <c r="P5" s="2">
        <v>44</v>
      </c>
      <c r="Q5" s="2">
        <f t="shared" si="2"/>
        <v>94</v>
      </c>
      <c r="R5" s="2">
        <f>G5*0.25+N5*0.6+Q5*0.15</f>
        <v>72.061999999999998</v>
      </c>
      <c r="S5" s="2">
        <f>RANK(R5,R:R)</f>
        <v>2</v>
      </c>
      <c r="T5" s="2" t="s">
        <v>254</v>
      </c>
      <c r="U5" s="2" t="s">
        <v>255</v>
      </c>
      <c r="V5" s="2" t="s">
        <v>256</v>
      </c>
      <c r="W5" s="4"/>
    </row>
    <row r="6" spans="1:23" ht="15.75" x14ac:dyDescent="0.4">
      <c r="A6" s="2">
        <v>1</v>
      </c>
      <c r="B6" s="2" t="s">
        <v>136</v>
      </c>
      <c r="C6" s="2">
        <v>2021222088</v>
      </c>
      <c r="D6" s="2" t="s">
        <v>172</v>
      </c>
      <c r="E6" s="5">
        <v>70</v>
      </c>
      <c r="F6" s="5">
        <v>5.7</v>
      </c>
      <c r="G6" s="3">
        <f t="shared" si="0"/>
        <v>75.7</v>
      </c>
      <c r="H6" s="2">
        <v>84.35</v>
      </c>
      <c r="I6" s="2">
        <v>0</v>
      </c>
      <c r="J6" s="2">
        <v>0</v>
      </c>
      <c r="K6" s="2">
        <v>0</v>
      </c>
      <c r="L6" s="2">
        <v>0</v>
      </c>
      <c r="M6" s="2">
        <v>0</v>
      </c>
      <c r="N6" s="2">
        <f t="shared" si="1"/>
        <v>59.044999999999995</v>
      </c>
      <c r="O6" s="5">
        <v>50</v>
      </c>
      <c r="P6" s="2">
        <v>22</v>
      </c>
      <c r="Q6" s="2">
        <f t="shared" si="2"/>
        <v>72</v>
      </c>
      <c r="R6" s="2">
        <f>G6*0.25+N6*0.6+Q6*0.15</f>
        <v>65.151999999999987</v>
      </c>
      <c r="S6" s="2">
        <f t="shared" ref="S6:S53" si="3">RANK(R6,R:R)</f>
        <v>3</v>
      </c>
      <c r="T6" s="6" t="s">
        <v>173</v>
      </c>
      <c r="U6" s="2" t="s">
        <v>167</v>
      </c>
      <c r="V6" s="6" t="s">
        <v>174</v>
      </c>
      <c r="W6" s="4"/>
    </row>
    <row r="7" spans="1:23" ht="15.75" x14ac:dyDescent="0.4">
      <c r="A7" s="2">
        <v>18</v>
      </c>
      <c r="B7" s="2" t="s">
        <v>136</v>
      </c>
      <c r="C7" s="2">
        <v>2021222105</v>
      </c>
      <c r="D7" s="7" t="s">
        <v>217</v>
      </c>
      <c r="E7" s="2">
        <v>70</v>
      </c>
      <c r="F7" s="2">
        <v>5.6</v>
      </c>
      <c r="G7" s="3">
        <f t="shared" si="0"/>
        <v>75.599999999999994</v>
      </c>
      <c r="H7" s="2">
        <v>81.790000000000006</v>
      </c>
      <c r="I7" s="2">
        <v>0</v>
      </c>
      <c r="J7" s="2">
        <v>0</v>
      </c>
      <c r="K7" s="2">
        <v>0</v>
      </c>
      <c r="L7" s="2">
        <v>0</v>
      </c>
      <c r="M7" s="2">
        <v>0</v>
      </c>
      <c r="N7" s="2">
        <f t="shared" si="1"/>
        <v>57.253</v>
      </c>
      <c r="O7" s="2">
        <v>50</v>
      </c>
      <c r="P7" s="2">
        <v>22</v>
      </c>
      <c r="Q7" s="2">
        <f t="shared" si="2"/>
        <v>72</v>
      </c>
      <c r="R7" s="2">
        <f>G7*0.25+N7*0.6+Q7*0.15</f>
        <v>64.0518</v>
      </c>
      <c r="S7" s="2">
        <f t="shared" si="3"/>
        <v>4</v>
      </c>
      <c r="T7" s="7" t="s">
        <v>218</v>
      </c>
      <c r="U7" s="2" t="s">
        <v>167</v>
      </c>
      <c r="V7" s="7" t="s">
        <v>219</v>
      </c>
      <c r="W7" s="4"/>
    </row>
    <row r="8" spans="1:23" ht="15.75" x14ac:dyDescent="0.4">
      <c r="A8" s="7">
        <v>1</v>
      </c>
      <c r="B8" s="7" t="s">
        <v>136</v>
      </c>
      <c r="C8" s="7">
        <v>2021222084</v>
      </c>
      <c r="D8" s="7" t="s">
        <v>161</v>
      </c>
      <c r="E8" s="8">
        <v>70</v>
      </c>
      <c r="F8" s="8">
        <v>5.5</v>
      </c>
      <c r="G8" s="7">
        <f t="shared" si="0"/>
        <v>75.5</v>
      </c>
      <c r="H8" s="7">
        <v>79.3</v>
      </c>
      <c r="I8" s="7"/>
      <c r="J8" s="7"/>
      <c r="K8" s="7"/>
      <c r="L8" s="7"/>
      <c r="M8" s="7"/>
      <c r="N8" s="7">
        <f t="shared" si="1"/>
        <v>55.51</v>
      </c>
      <c r="O8" s="8">
        <v>50</v>
      </c>
      <c r="P8" s="7">
        <v>27</v>
      </c>
      <c r="Q8" s="7">
        <f t="shared" si="2"/>
        <v>77</v>
      </c>
      <c r="R8" s="7">
        <v>63.731000000000002</v>
      </c>
      <c r="S8" s="2">
        <f t="shared" si="3"/>
        <v>5</v>
      </c>
      <c r="T8" s="7" t="s">
        <v>453</v>
      </c>
      <c r="U8" s="7"/>
      <c r="V8" s="7" t="s">
        <v>454</v>
      </c>
      <c r="W8" s="4"/>
    </row>
    <row r="9" spans="1:23" ht="15.75" x14ac:dyDescent="0.4">
      <c r="A9" s="7">
        <v>2</v>
      </c>
      <c r="B9" s="7" t="s">
        <v>136</v>
      </c>
      <c r="C9" s="7">
        <v>2021222082</v>
      </c>
      <c r="D9" s="7" t="s">
        <v>164</v>
      </c>
      <c r="E9" s="8">
        <v>70</v>
      </c>
      <c r="F9" s="8">
        <v>3.9</v>
      </c>
      <c r="G9" s="7">
        <f t="shared" si="0"/>
        <v>73.900000000000006</v>
      </c>
      <c r="H9" s="7">
        <v>78.55</v>
      </c>
      <c r="I9" s="7"/>
      <c r="J9" s="7"/>
      <c r="K9" s="7"/>
      <c r="L9" s="7"/>
      <c r="M9" s="7">
        <v>20</v>
      </c>
      <c r="N9" s="7">
        <f t="shared" si="1"/>
        <v>56.984999999999992</v>
      </c>
      <c r="O9" s="8">
        <v>50</v>
      </c>
      <c r="P9" s="7">
        <v>16</v>
      </c>
      <c r="Q9" s="7">
        <f t="shared" si="2"/>
        <v>66</v>
      </c>
      <c r="R9" s="7">
        <v>62.566000000000003</v>
      </c>
      <c r="S9" s="2">
        <f t="shared" si="3"/>
        <v>6</v>
      </c>
      <c r="T9" s="7" t="s">
        <v>455</v>
      </c>
      <c r="U9" s="7" t="s">
        <v>456</v>
      </c>
      <c r="V9" s="7" t="s">
        <v>457</v>
      </c>
      <c r="W9" s="4"/>
    </row>
    <row r="10" spans="1:23" ht="15.75" x14ac:dyDescent="0.4">
      <c r="A10" s="7">
        <v>3</v>
      </c>
      <c r="B10" s="7" t="s">
        <v>136</v>
      </c>
      <c r="C10" s="7">
        <v>2021222081</v>
      </c>
      <c r="D10" s="7" t="s">
        <v>148</v>
      </c>
      <c r="E10" s="8">
        <v>70</v>
      </c>
      <c r="F10" s="8">
        <v>3.7</v>
      </c>
      <c r="G10" s="7">
        <f t="shared" si="0"/>
        <v>73.7</v>
      </c>
      <c r="H10" s="7">
        <v>83.05</v>
      </c>
      <c r="I10" s="7"/>
      <c r="J10" s="7"/>
      <c r="K10" s="7"/>
      <c r="L10" s="7"/>
      <c r="M10" s="7"/>
      <c r="N10" s="7">
        <f t="shared" si="1"/>
        <v>58.134999999999991</v>
      </c>
      <c r="O10" s="8">
        <v>50</v>
      </c>
      <c r="P10" s="7">
        <v>10</v>
      </c>
      <c r="Q10" s="7">
        <f t="shared" si="2"/>
        <v>60</v>
      </c>
      <c r="R10" s="7">
        <v>62.305999999999997</v>
      </c>
      <c r="S10" s="2">
        <f t="shared" si="3"/>
        <v>7</v>
      </c>
      <c r="T10" s="7" t="s">
        <v>458</v>
      </c>
      <c r="U10" s="7"/>
      <c r="V10" s="7" t="s">
        <v>459</v>
      </c>
      <c r="W10" s="4"/>
    </row>
    <row r="11" spans="1:23" ht="15.75" x14ac:dyDescent="0.4">
      <c r="A11" s="2">
        <v>3</v>
      </c>
      <c r="B11" s="2" t="s">
        <v>136</v>
      </c>
      <c r="C11" s="2">
        <v>2021222090</v>
      </c>
      <c r="D11" s="2" t="s">
        <v>178</v>
      </c>
      <c r="E11" s="5">
        <v>70</v>
      </c>
      <c r="F11" s="2">
        <v>5.6</v>
      </c>
      <c r="G11" s="3">
        <f t="shared" si="0"/>
        <v>75.599999999999994</v>
      </c>
      <c r="H11" s="2">
        <v>78.739999999999995</v>
      </c>
      <c r="I11" s="2">
        <v>0</v>
      </c>
      <c r="J11" s="2">
        <v>0</v>
      </c>
      <c r="K11" s="2">
        <v>0</v>
      </c>
      <c r="L11" s="2">
        <v>0</v>
      </c>
      <c r="M11" s="2">
        <v>0</v>
      </c>
      <c r="N11" s="2">
        <f t="shared" si="1"/>
        <v>55.117999999999995</v>
      </c>
      <c r="O11" s="2">
        <v>50</v>
      </c>
      <c r="P11" s="2">
        <v>17</v>
      </c>
      <c r="Q11" s="2">
        <f t="shared" si="2"/>
        <v>67</v>
      </c>
      <c r="R11" s="2">
        <f>G11*0.25+N11*0.6+Q11*0.15</f>
        <v>62.020799999999994</v>
      </c>
      <c r="S11" s="2">
        <f t="shared" si="3"/>
        <v>8</v>
      </c>
      <c r="T11" s="2" t="s">
        <v>179</v>
      </c>
      <c r="U11" s="2" t="s">
        <v>167</v>
      </c>
      <c r="V11" s="2" t="s">
        <v>180</v>
      </c>
      <c r="W11" s="4"/>
    </row>
    <row r="12" spans="1:23" ht="15.75" x14ac:dyDescent="0.4">
      <c r="A12" s="2">
        <v>14</v>
      </c>
      <c r="B12" s="2" t="s">
        <v>136</v>
      </c>
      <c r="C12" s="2">
        <v>2021222101</v>
      </c>
      <c r="D12" s="2" t="s">
        <v>374</v>
      </c>
      <c r="E12" s="5">
        <v>70</v>
      </c>
      <c r="F12" s="2">
        <v>8</v>
      </c>
      <c r="G12" s="3">
        <f t="shared" si="0"/>
        <v>78</v>
      </c>
      <c r="H12" s="2">
        <v>81.150000000000006</v>
      </c>
      <c r="I12" s="2">
        <v>0</v>
      </c>
      <c r="J12" s="2">
        <v>0</v>
      </c>
      <c r="K12" s="2">
        <v>0</v>
      </c>
      <c r="L12" s="2">
        <v>0</v>
      </c>
      <c r="M12" s="2">
        <v>0</v>
      </c>
      <c r="N12" s="2">
        <f t="shared" si="1"/>
        <v>56.805</v>
      </c>
      <c r="O12" s="2">
        <v>50</v>
      </c>
      <c r="P12" s="2">
        <v>6</v>
      </c>
      <c r="Q12" s="2">
        <f t="shared" si="2"/>
        <v>56</v>
      </c>
      <c r="R12" s="2">
        <f>G12*0.25+N12*0.6+Q12*0.15</f>
        <v>61.982999999999997</v>
      </c>
      <c r="S12" s="2">
        <f t="shared" si="3"/>
        <v>9</v>
      </c>
      <c r="T12" s="2" t="s">
        <v>210</v>
      </c>
      <c r="U12" s="2" t="s">
        <v>167</v>
      </c>
      <c r="V12" s="2" t="s">
        <v>211</v>
      </c>
      <c r="W12" s="4"/>
    </row>
    <row r="13" spans="1:23" ht="15.75" x14ac:dyDescent="0.4">
      <c r="A13" s="2">
        <v>19</v>
      </c>
      <c r="B13" s="2" t="s">
        <v>136</v>
      </c>
      <c r="C13" s="2">
        <v>2021222106</v>
      </c>
      <c r="D13" s="2" t="s">
        <v>220</v>
      </c>
      <c r="E13" s="5">
        <v>70</v>
      </c>
      <c r="F13" s="2">
        <v>6.8</v>
      </c>
      <c r="G13" s="3">
        <f t="shared" si="0"/>
        <v>76.8</v>
      </c>
      <c r="H13" s="2">
        <v>82.42</v>
      </c>
      <c r="I13" s="2">
        <v>0</v>
      </c>
      <c r="J13" s="2">
        <v>0</v>
      </c>
      <c r="K13" s="2">
        <v>0</v>
      </c>
      <c r="L13" s="2">
        <v>0</v>
      </c>
      <c r="M13" s="2">
        <v>0</v>
      </c>
      <c r="N13" s="2">
        <f t="shared" si="1"/>
        <v>57.693999999999996</v>
      </c>
      <c r="O13" s="2">
        <v>50</v>
      </c>
      <c r="P13" s="2">
        <v>3</v>
      </c>
      <c r="Q13" s="2">
        <f t="shared" si="2"/>
        <v>53</v>
      </c>
      <c r="R13" s="2">
        <f>G13*0.25+N13*0.6+Q13*0.15</f>
        <v>61.766400000000004</v>
      </c>
      <c r="S13" s="2">
        <f t="shared" si="3"/>
        <v>10</v>
      </c>
      <c r="T13" s="2" t="s">
        <v>221</v>
      </c>
      <c r="U13" s="2" t="s">
        <v>167</v>
      </c>
      <c r="V13" s="2" t="s">
        <v>222</v>
      </c>
      <c r="W13" s="4"/>
    </row>
    <row r="14" spans="1:23" ht="15.75" x14ac:dyDescent="0.4">
      <c r="A14" s="2">
        <v>32</v>
      </c>
      <c r="B14" s="2" t="s">
        <v>136</v>
      </c>
      <c r="C14" s="7">
        <v>2021222119</v>
      </c>
      <c r="D14" s="7" t="s">
        <v>257</v>
      </c>
      <c r="E14" s="7">
        <v>70</v>
      </c>
      <c r="F14" s="7">
        <v>3.8</v>
      </c>
      <c r="G14" s="9">
        <f t="shared" si="0"/>
        <v>73.8</v>
      </c>
      <c r="H14" s="7">
        <v>80.95</v>
      </c>
      <c r="I14" s="7">
        <v>0</v>
      </c>
      <c r="J14" s="7">
        <v>0</v>
      </c>
      <c r="K14" s="7">
        <v>0</v>
      </c>
      <c r="L14" s="7">
        <v>0</v>
      </c>
      <c r="M14" s="7">
        <v>0</v>
      </c>
      <c r="N14" s="7">
        <f t="shared" si="1"/>
        <v>56.664999999999999</v>
      </c>
      <c r="O14" s="7">
        <v>50</v>
      </c>
      <c r="P14" s="7">
        <v>11</v>
      </c>
      <c r="Q14" s="7">
        <f t="shared" si="2"/>
        <v>61</v>
      </c>
      <c r="R14" s="7">
        <f>G14*0.25+N14*0.6+Q14*0.15</f>
        <v>61.598999999999997</v>
      </c>
      <c r="S14" s="2">
        <f t="shared" si="3"/>
        <v>11</v>
      </c>
      <c r="T14" s="7" t="s">
        <v>258</v>
      </c>
      <c r="U14" s="7" t="s">
        <v>167</v>
      </c>
      <c r="V14" s="7" t="s">
        <v>259</v>
      </c>
      <c r="W14" s="2"/>
    </row>
    <row r="15" spans="1:23" ht="15.75" x14ac:dyDescent="0.4">
      <c r="A15" s="7">
        <v>4</v>
      </c>
      <c r="B15" s="7" t="s">
        <v>136</v>
      </c>
      <c r="C15" s="7">
        <v>2021222083</v>
      </c>
      <c r="D15" s="7" t="s">
        <v>158</v>
      </c>
      <c r="E15" s="8">
        <v>70</v>
      </c>
      <c r="F15" s="8">
        <v>-0.1</v>
      </c>
      <c r="G15" s="7">
        <v>69.900000000000006</v>
      </c>
      <c r="H15" s="7">
        <v>84.2</v>
      </c>
      <c r="I15" s="7"/>
      <c r="J15" s="7"/>
      <c r="K15" s="7"/>
      <c r="L15" s="7"/>
      <c r="M15" s="7"/>
      <c r="N15" s="7">
        <f t="shared" si="1"/>
        <v>58.94</v>
      </c>
      <c r="O15" s="8">
        <v>50</v>
      </c>
      <c r="P15" s="7">
        <v>7</v>
      </c>
      <c r="Q15" s="7">
        <v>57</v>
      </c>
      <c r="R15" s="7">
        <v>61.481400000000001</v>
      </c>
      <c r="S15" s="2">
        <f t="shared" si="3"/>
        <v>12</v>
      </c>
      <c r="T15" s="7" t="s">
        <v>446</v>
      </c>
      <c r="U15" s="7"/>
      <c r="V15" s="7" t="s">
        <v>460</v>
      </c>
      <c r="W15" s="10"/>
    </row>
    <row r="16" spans="1:23" ht="15.75" x14ac:dyDescent="0.4">
      <c r="A16" s="2">
        <v>13</v>
      </c>
      <c r="B16" s="2" t="s">
        <v>136</v>
      </c>
      <c r="C16" s="2">
        <v>2021222100</v>
      </c>
      <c r="D16" s="2" t="s">
        <v>207</v>
      </c>
      <c r="E16" s="5">
        <v>70</v>
      </c>
      <c r="F16" s="2">
        <v>1.9</v>
      </c>
      <c r="G16" s="3">
        <f>E16+F16</f>
        <v>71.900000000000006</v>
      </c>
      <c r="H16" s="2">
        <v>76.45</v>
      </c>
      <c r="I16" s="2">
        <v>0</v>
      </c>
      <c r="J16" s="2">
        <v>0</v>
      </c>
      <c r="K16" s="2">
        <v>0</v>
      </c>
      <c r="L16" s="2">
        <v>0</v>
      </c>
      <c r="M16" s="2">
        <v>20</v>
      </c>
      <c r="N16" s="2">
        <f t="shared" si="1"/>
        <v>55.515000000000001</v>
      </c>
      <c r="O16" s="2">
        <v>50</v>
      </c>
      <c r="P16" s="2">
        <v>17</v>
      </c>
      <c r="Q16" s="2">
        <f>O16+P16</f>
        <v>67</v>
      </c>
      <c r="R16" s="2">
        <f>G16*0.25+N16*0.6+Q16*0.15</f>
        <v>61.333999999999996</v>
      </c>
      <c r="S16" s="2">
        <f t="shared" si="3"/>
        <v>13</v>
      </c>
      <c r="T16" s="2" t="s">
        <v>208</v>
      </c>
      <c r="U16" s="2" t="s">
        <v>469</v>
      </c>
      <c r="V16" s="2" t="s">
        <v>209</v>
      </c>
      <c r="W16" s="4"/>
    </row>
    <row r="17" spans="1:23" ht="15.75" x14ac:dyDescent="0.4">
      <c r="A17" s="2">
        <v>4</v>
      </c>
      <c r="B17" s="2" t="s">
        <v>136</v>
      </c>
      <c r="C17" s="2">
        <v>2021222091</v>
      </c>
      <c r="D17" s="2" t="s">
        <v>181</v>
      </c>
      <c r="E17" s="2">
        <v>70</v>
      </c>
      <c r="F17" s="2">
        <v>2</v>
      </c>
      <c r="G17" s="3">
        <f>E17+F17</f>
        <v>72</v>
      </c>
      <c r="H17" s="2">
        <v>80</v>
      </c>
      <c r="I17" s="2">
        <v>0</v>
      </c>
      <c r="J17" s="2">
        <v>0</v>
      </c>
      <c r="K17" s="2">
        <v>0</v>
      </c>
      <c r="L17" s="2">
        <v>0</v>
      </c>
      <c r="M17" s="2">
        <v>0</v>
      </c>
      <c r="N17" s="2">
        <f t="shared" si="1"/>
        <v>56</v>
      </c>
      <c r="O17" s="2">
        <v>50</v>
      </c>
      <c r="P17" s="2">
        <v>14</v>
      </c>
      <c r="Q17" s="2">
        <f>O17+P17</f>
        <v>64</v>
      </c>
      <c r="R17" s="2">
        <f>G17*0.25+N17*0.6+Q17*0.15</f>
        <v>61.2</v>
      </c>
      <c r="S17" s="2">
        <f t="shared" si="3"/>
        <v>14</v>
      </c>
      <c r="T17" s="2" t="s">
        <v>182</v>
      </c>
      <c r="U17" s="2" t="s">
        <v>167</v>
      </c>
      <c r="V17" s="2" t="s">
        <v>183</v>
      </c>
      <c r="W17" s="10"/>
    </row>
    <row r="18" spans="1:23" ht="15.75" x14ac:dyDescent="0.4">
      <c r="A18" s="2">
        <v>20</v>
      </c>
      <c r="B18" s="2" t="s">
        <v>136</v>
      </c>
      <c r="C18" s="2">
        <v>2021222107</v>
      </c>
      <c r="D18" s="2" t="s">
        <v>223</v>
      </c>
      <c r="E18" s="2">
        <v>70</v>
      </c>
      <c r="F18" s="2">
        <v>5.6</v>
      </c>
      <c r="G18" s="3">
        <f>E18+F18</f>
        <v>75.599999999999994</v>
      </c>
      <c r="H18" s="2">
        <v>79.739999999999995</v>
      </c>
      <c r="I18" s="2">
        <v>0</v>
      </c>
      <c r="J18" s="2">
        <v>0</v>
      </c>
      <c r="K18" s="2">
        <v>0</v>
      </c>
      <c r="L18" s="2">
        <v>0</v>
      </c>
      <c r="M18" s="2">
        <v>0</v>
      </c>
      <c r="N18" s="2">
        <f>H18*0.7</f>
        <v>55.817999999999991</v>
      </c>
      <c r="O18" s="2">
        <v>50</v>
      </c>
      <c r="P18" s="2">
        <v>8</v>
      </c>
      <c r="Q18" s="2">
        <f>O18+P18</f>
        <v>58</v>
      </c>
      <c r="R18" s="2">
        <f>G18*0.25+N18*0.6+Q18*0.15</f>
        <v>61.090799999999987</v>
      </c>
      <c r="S18" s="2">
        <f t="shared" si="3"/>
        <v>15</v>
      </c>
      <c r="T18" s="2" t="s">
        <v>224</v>
      </c>
      <c r="U18" s="2" t="s">
        <v>167</v>
      </c>
      <c r="V18" s="11" t="s">
        <v>225</v>
      </c>
      <c r="W18" s="10"/>
    </row>
    <row r="19" spans="1:23" ht="15.75" x14ac:dyDescent="0.4">
      <c r="A19" s="2">
        <v>24</v>
      </c>
      <c r="B19" s="2" t="s">
        <v>136</v>
      </c>
      <c r="C19" s="2">
        <v>2021222111</v>
      </c>
      <c r="D19" s="2" t="s">
        <v>232</v>
      </c>
      <c r="E19" s="2">
        <v>70</v>
      </c>
      <c r="F19" s="5">
        <v>3.1</v>
      </c>
      <c r="G19" s="3">
        <f>E19+F19</f>
        <v>73.099999999999994</v>
      </c>
      <c r="H19" s="2">
        <v>78.05</v>
      </c>
      <c r="I19" s="2">
        <v>15</v>
      </c>
      <c r="J19" s="2">
        <v>0</v>
      </c>
      <c r="K19" s="2">
        <v>0</v>
      </c>
      <c r="L19" s="2">
        <v>0</v>
      </c>
      <c r="M19" s="2">
        <v>0</v>
      </c>
      <c r="N19" s="2">
        <f>H19*0.7+(I19+J19+K19)*0.2+(L19+M19)*0.1</f>
        <v>57.634999999999998</v>
      </c>
      <c r="O19" s="5">
        <v>50</v>
      </c>
      <c r="P19" s="2">
        <v>3</v>
      </c>
      <c r="Q19" s="2">
        <f>O19+P19</f>
        <v>53</v>
      </c>
      <c r="R19" s="2">
        <f>G19*0.25+N19*0.6+Q19*0.15</f>
        <v>60.805999999999997</v>
      </c>
      <c r="S19" s="2">
        <f t="shared" si="3"/>
        <v>16</v>
      </c>
      <c r="T19" s="2" t="s">
        <v>233</v>
      </c>
      <c r="U19" s="2" t="s">
        <v>234</v>
      </c>
      <c r="V19" s="2" t="s">
        <v>235</v>
      </c>
      <c r="W19" s="10"/>
    </row>
    <row r="20" spans="1:23" ht="15.75" x14ac:dyDescent="0.4">
      <c r="A20" s="7">
        <v>5</v>
      </c>
      <c r="B20" s="7" t="s">
        <v>136</v>
      </c>
      <c r="C20" s="7">
        <v>2021222087</v>
      </c>
      <c r="D20" s="7" t="s">
        <v>155</v>
      </c>
      <c r="E20" s="8">
        <v>70</v>
      </c>
      <c r="F20" s="8">
        <v>-0.6</v>
      </c>
      <c r="G20" s="7">
        <v>69.400000000000006</v>
      </c>
      <c r="H20" s="7">
        <v>80.58</v>
      </c>
      <c r="I20" s="7"/>
      <c r="J20" s="7"/>
      <c r="K20" s="7">
        <v>5</v>
      </c>
      <c r="L20" s="7"/>
      <c r="M20" s="7"/>
      <c r="N20" s="7">
        <v>57.405999999999999</v>
      </c>
      <c r="O20" s="8">
        <v>50</v>
      </c>
      <c r="P20" s="7">
        <v>10</v>
      </c>
      <c r="Q20" s="7">
        <v>60</v>
      </c>
      <c r="R20" s="7">
        <v>60.793599999999998</v>
      </c>
      <c r="S20" s="2">
        <f t="shared" si="3"/>
        <v>17</v>
      </c>
      <c r="T20" s="7" t="s">
        <v>461</v>
      </c>
      <c r="U20" s="7" t="s">
        <v>462</v>
      </c>
      <c r="V20" s="7" t="s">
        <v>463</v>
      </c>
      <c r="W20" s="10"/>
    </row>
    <row r="21" spans="1:23" ht="15.75" x14ac:dyDescent="0.4">
      <c r="A21" s="2">
        <v>25</v>
      </c>
      <c r="B21" s="2" t="s">
        <v>136</v>
      </c>
      <c r="C21" s="2">
        <v>2021222112</v>
      </c>
      <c r="D21" s="7" t="s">
        <v>236</v>
      </c>
      <c r="E21" s="5">
        <v>70</v>
      </c>
      <c r="F21" s="2">
        <v>-0.6</v>
      </c>
      <c r="G21" s="3">
        <f t="shared" ref="G21:G26" si="4">E21+F21</f>
        <v>69.400000000000006</v>
      </c>
      <c r="H21" s="2">
        <v>82.74</v>
      </c>
      <c r="I21" s="2">
        <v>0</v>
      </c>
      <c r="J21" s="2">
        <v>0</v>
      </c>
      <c r="K21" s="2">
        <v>5</v>
      </c>
      <c r="L21" s="2">
        <v>0</v>
      </c>
      <c r="M21" s="2">
        <v>0</v>
      </c>
      <c r="N21" s="2">
        <f>H21*0.7+(I21+J21+K21)*0.2+(L21+M21)*0.1</f>
        <v>58.917999999999992</v>
      </c>
      <c r="O21" s="2">
        <v>50</v>
      </c>
      <c r="P21" s="2">
        <v>2</v>
      </c>
      <c r="Q21" s="2">
        <f>O21+P21</f>
        <v>52</v>
      </c>
      <c r="R21" s="2">
        <f>G21*0.25+N21*0.6+Q21*0.15</f>
        <v>60.500799999999991</v>
      </c>
      <c r="S21" s="2">
        <f t="shared" si="3"/>
        <v>18</v>
      </c>
      <c r="T21" s="2" t="s">
        <v>237</v>
      </c>
      <c r="U21" s="7" t="s">
        <v>238</v>
      </c>
      <c r="V21" s="7" t="s">
        <v>239</v>
      </c>
      <c r="W21" s="10"/>
    </row>
    <row r="22" spans="1:23" ht="15.75" x14ac:dyDescent="0.4">
      <c r="A22" s="7">
        <v>6</v>
      </c>
      <c r="B22" s="7" t="s">
        <v>136</v>
      </c>
      <c r="C22" s="7">
        <v>2021222086</v>
      </c>
      <c r="D22" s="7" t="s">
        <v>141</v>
      </c>
      <c r="E22" s="8">
        <v>70</v>
      </c>
      <c r="F22" s="8">
        <v>-0.2</v>
      </c>
      <c r="G22" s="7">
        <f t="shared" si="4"/>
        <v>69.8</v>
      </c>
      <c r="H22" s="7">
        <v>80.680000000000007</v>
      </c>
      <c r="I22" s="7"/>
      <c r="J22" s="7"/>
      <c r="K22" s="7"/>
      <c r="L22" s="7"/>
      <c r="M22" s="7"/>
      <c r="N22" s="7">
        <f>H22*0.7</f>
        <v>56.475999999999999</v>
      </c>
      <c r="O22" s="8">
        <v>50</v>
      </c>
      <c r="P22" s="7">
        <v>9</v>
      </c>
      <c r="Q22" s="7">
        <v>59</v>
      </c>
      <c r="R22" s="7">
        <v>60.185600000000001</v>
      </c>
      <c r="S22" s="2">
        <f t="shared" si="3"/>
        <v>19</v>
      </c>
      <c r="T22" s="7" t="s">
        <v>464</v>
      </c>
      <c r="U22" s="7"/>
      <c r="V22" s="7" t="s">
        <v>465</v>
      </c>
      <c r="W22" s="10"/>
    </row>
    <row r="23" spans="1:23" ht="15.75" x14ac:dyDescent="0.4">
      <c r="A23" s="2">
        <v>28</v>
      </c>
      <c r="B23" s="2" t="s">
        <v>136</v>
      </c>
      <c r="C23" s="2">
        <v>2021222115</v>
      </c>
      <c r="D23" s="2" t="s">
        <v>244</v>
      </c>
      <c r="E23" s="2">
        <v>70</v>
      </c>
      <c r="F23" s="2">
        <v>-0.4</v>
      </c>
      <c r="G23" s="3">
        <f t="shared" si="4"/>
        <v>69.599999999999994</v>
      </c>
      <c r="H23" s="2">
        <v>81.5</v>
      </c>
      <c r="I23" s="2">
        <v>6</v>
      </c>
      <c r="J23" s="2">
        <v>0</v>
      </c>
      <c r="K23" s="2">
        <v>0</v>
      </c>
      <c r="L23" s="2">
        <v>0</v>
      </c>
      <c r="M23" s="2">
        <v>0</v>
      </c>
      <c r="N23" s="2">
        <f>H23*0.7+(I23+J23+K23)*0.2+(L23+M23)*0.1</f>
        <v>58.25</v>
      </c>
      <c r="O23" s="2">
        <v>50</v>
      </c>
      <c r="P23" s="2">
        <v>1</v>
      </c>
      <c r="Q23" s="2">
        <f>O23+P23</f>
        <v>51</v>
      </c>
      <c r="R23" s="2">
        <f>G23*0.25+N23*0.6+Q23*0.15</f>
        <v>59.999999999999993</v>
      </c>
      <c r="S23" s="2">
        <f t="shared" si="3"/>
        <v>20</v>
      </c>
      <c r="T23" s="2" t="s">
        <v>245</v>
      </c>
      <c r="U23" s="2" t="s">
        <v>246</v>
      </c>
      <c r="V23" s="7" t="s">
        <v>247</v>
      </c>
      <c r="W23" s="10"/>
    </row>
    <row r="24" spans="1:23" ht="15.75" x14ac:dyDescent="0.4">
      <c r="A24" s="2">
        <v>5</v>
      </c>
      <c r="B24" s="2" t="s">
        <v>136</v>
      </c>
      <c r="C24" s="2">
        <v>2021222092</v>
      </c>
      <c r="D24" s="2" t="s">
        <v>184</v>
      </c>
      <c r="E24" s="5">
        <v>70</v>
      </c>
      <c r="F24" s="2">
        <v>7.1</v>
      </c>
      <c r="G24" s="3">
        <f t="shared" si="4"/>
        <v>77.099999999999994</v>
      </c>
      <c r="H24" s="2">
        <v>72.05</v>
      </c>
      <c r="I24" s="2">
        <v>0</v>
      </c>
      <c r="J24" s="2">
        <v>0</v>
      </c>
      <c r="K24" s="2">
        <v>0</v>
      </c>
      <c r="L24" s="2">
        <v>0</v>
      </c>
      <c r="M24" s="2">
        <v>20</v>
      </c>
      <c r="N24" s="2">
        <f>H24*0.7+(I24+J24+K24)*0.2+(L24+M24)*0.1</f>
        <v>52.434999999999995</v>
      </c>
      <c r="O24" s="2">
        <v>50</v>
      </c>
      <c r="P24" s="2">
        <v>11</v>
      </c>
      <c r="Q24" s="2">
        <f>O24+P24</f>
        <v>61</v>
      </c>
      <c r="R24" s="2">
        <f>G24*0.25+N24*0.6+Q24*0.15</f>
        <v>59.885999999999989</v>
      </c>
      <c r="S24" s="2">
        <f t="shared" si="3"/>
        <v>21</v>
      </c>
      <c r="T24" s="2" t="s">
        <v>185</v>
      </c>
      <c r="U24" s="7" t="s">
        <v>186</v>
      </c>
      <c r="V24" s="2" t="s">
        <v>187</v>
      </c>
      <c r="W24" s="10"/>
    </row>
    <row r="25" spans="1:23" ht="15.75" x14ac:dyDescent="0.4">
      <c r="A25" s="2">
        <v>8</v>
      </c>
      <c r="B25" s="2" t="s">
        <v>136</v>
      </c>
      <c r="C25" s="2">
        <v>2021222095</v>
      </c>
      <c r="D25" s="2" t="s">
        <v>193</v>
      </c>
      <c r="E25" s="2">
        <v>70</v>
      </c>
      <c r="F25" s="2">
        <v>3.8</v>
      </c>
      <c r="G25" s="3">
        <f t="shared" si="4"/>
        <v>73.8</v>
      </c>
      <c r="H25" s="2">
        <v>79.650000000000006</v>
      </c>
      <c r="I25" s="2">
        <v>0</v>
      </c>
      <c r="J25" s="2">
        <v>0</v>
      </c>
      <c r="K25" s="2">
        <v>0</v>
      </c>
      <c r="L25" s="2">
        <v>0</v>
      </c>
      <c r="M25" s="2">
        <v>0</v>
      </c>
      <c r="N25" s="2">
        <f>H25*0.7+(I25+J25+K25)*0.2+(L25+M25)*0.1</f>
        <v>55.755000000000003</v>
      </c>
      <c r="O25" s="2">
        <v>50</v>
      </c>
      <c r="P25" s="2">
        <v>3</v>
      </c>
      <c r="Q25" s="2">
        <f>O25+P25</f>
        <v>53</v>
      </c>
      <c r="R25" s="2">
        <f>G25*0.25+N25*0.6+Q25*0.15</f>
        <v>59.853000000000009</v>
      </c>
      <c r="S25" s="2">
        <f t="shared" si="3"/>
        <v>22</v>
      </c>
      <c r="T25" s="2" t="s">
        <v>194</v>
      </c>
      <c r="U25" s="2" t="s">
        <v>167</v>
      </c>
      <c r="V25" s="2" t="s">
        <v>195</v>
      </c>
      <c r="W25" s="10"/>
    </row>
    <row r="26" spans="1:23" ht="15.75" x14ac:dyDescent="0.4">
      <c r="A26" s="2">
        <v>12</v>
      </c>
      <c r="B26" s="2" t="s">
        <v>136</v>
      </c>
      <c r="C26" s="2">
        <v>2021222099</v>
      </c>
      <c r="D26" s="2" t="s">
        <v>204</v>
      </c>
      <c r="E26" s="2">
        <v>70</v>
      </c>
      <c r="F26" s="2">
        <v>-0.4</v>
      </c>
      <c r="G26" s="3">
        <f t="shared" si="4"/>
        <v>69.599999999999994</v>
      </c>
      <c r="H26" s="2">
        <v>81.16</v>
      </c>
      <c r="I26" s="2">
        <v>0</v>
      </c>
      <c r="J26" s="2">
        <v>0</v>
      </c>
      <c r="K26" s="2">
        <v>0</v>
      </c>
      <c r="L26" s="2">
        <v>0</v>
      </c>
      <c r="M26" s="2">
        <v>0</v>
      </c>
      <c r="N26" s="2">
        <f>H26*0.7+(I26+J26+K26)*0.2+(L26+M26)*0.1</f>
        <v>56.811999999999991</v>
      </c>
      <c r="O26" s="2">
        <v>50</v>
      </c>
      <c r="P26" s="2">
        <v>4</v>
      </c>
      <c r="Q26" s="2">
        <f>O26+P26</f>
        <v>54</v>
      </c>
      <c r="R26" s="2">
        <f>G26*0.25+N26*0.6+Q26*0.15</f>
        <v>59.587199999999996</v>
      </c>
      <c r="S26" s="2">
        <f t="shared" si="3"/>
        <v>23</v>
      </c>
      <c r="T26" s="12" t="s">
        <v>205</v>
      </c>
      <c r="U26" s="2" t="s">
        <v>167</v>
      </c>
      <c r="V26" s="2" t="s">
        <v>206</v>
      </c>
      <c r="W26" s="10"/>
    </row>
    <row r="27" spans="1:23" ht="15.75" x14ac:dyDescent="0.4">
      <c r="A27" s="7">
        <v>7</v>
      </c>
      <c r="B27" s="7" t="s">
        <v>136</v>
      </c>
      <c r="C27" s="7">
        <v>2021222080</v>
      </c>
      <c r="D27" s="7" t="s">
        <v>151</v>
      </c>
      <c r="E27" s="8">
        <v>70</v>
      </c>
      <c r="F27" s="8">
        <v>-0.1</v>
      </c>
      <c r="G27" s="7" t="s">
        <v>152</v>
      </c>
      <c r="H27" s="7">
        <v>80.95</v>
      </c>
      <c r="I27" s="7"/>
      <c r="J27" s="7"/>
      <c r="K27" s="7"/>
      <c r="L27" s="7"/>
      <c r="M27" s="7"/>
      <c r="N27" s="7">
        <v>56.664999999999999</v>
      </c>
      <c r="O27" s="8">
        <v>50</v>
      </c>
      <c r="P27" s="7">
        <v>3</v>
      </c>
      <c r="Q27" s="7">
        <v>53</v>
      </c>
      <c r="R27" s="7">
        <v>59.423999999999999</v>
      </c>
      <c r="S27" s="2">
        <f t="shared" si="3"/>
        <v>24</v>
      </c>
      <c r="T27" s="13" t="s">
        <v>446</v>
      </c>
      <c r="U27" s="7"/>
      <c r="V27" s="7" t="s">
        <v>466</v>
      </c>
      <c r="W27" s="10"/>
    </row>
    <row r="28" spans="1:23" ht="15.75" x14ac:dyDescent="0.4">
      <c r="A28" s="2">
        <v>21</v>
      </c>
      <c r="B28" s="2" t="s">
        <v>136</v>
      </c>
      <c r="C28" s="2">
        <v>2021222108</v>
      </c>
      <c r="D28" s="2" t="s">
        <v>226</v>
      </c>
      <c r="E28" s="5">
        <v>70</v>
      </c>
      <c r="F28" s="2">
        <v>-0.8</v>
      </c>
      <c r="G28" s="3">
        <f t="shared" ref="G28:G53" si="5">E28+F28</f>
        <v>69.2</v>
      </c>
      <c r="H28" s="2">
        <v>80.150000000000006</v>
      </c>
      <c r="I28" s="2">
        <v>0</v>
      </c>
      <c r="J28" s="2">
        <v>0</v>
      </c>
      <c r="K28" s="2">
        <v>0</v>
      </c>
      <c r="L28" s="2">
        <v>0</v>
      </c>
      <c r="M28" s="2">
        <v>0</v>
      </c>
      <c r="N28" s="2">
        <f t="shared" ref="N28:N35" si="6">H28*0.7+(I28+J28+K28)*0.2+(L28+M28)*0.1</f>
        <v>56.104999999999997</v>
      </c>
      <c r="O28" s="2">
        <v>50</v>
      </c>
      <c r="P28" s="2">
        <v>6</v>
      </c>
      <c r="Q28" s="2">
        <f t="shared" ref="Q28:Q34" si="7">O28+P28</f>
        <v>56</v>
      </c>
      <c r="R28" s="2">
        <f>G28*0.25+N28*0.6+Q28*0.15</f>
        <v>59.362999999999992</v>
      </c>
      <c r="S28" s="2">
        <f t="shared" si="3"/>
        <v>25</v>
      </c>
      <c r="T28" s="2" t="s">
        <v>227</v>
      </c>
      <c r="U28" s="2" t="s">
        <v>167</v>
      </c>
      <c r="V28" s="14" t="s">
        <v>228</v>
      </c>
      <c r="W28" s="10"/>
    </row>
    <row r="29" spans="1:23" ht="15.75" x14ac:dyDescent="0.4">
      <c r="A29" s="2">
        <v>33</v>
      </c>
      <c r="B29" s="2" t="s">
        <v>136</v>
      </c>
      <c r="C29" s="2">
        <v>2021222120</v>
      </c>
      <c r="D29" s="2" t="s">
        <v>260</v>
      </c>
      <c r="E29" s="5">
        <v>70</v>
      </c>
      <c r="F29" s="2">
        <v>-1.3</v>
      </c>
      <c r="G29" s="3">
        <f t="shared" si="5"/>
        <v>68.7</v>
      </c>
      <c r="H29" s="2">
        <v>79.680000000000007</v>
      </c>
      <c r="I29" s="2">
        <v>0</v>
      </c>
      <c r="J29" s="2">
        <v>0</v>
      </c>
      <c r="K29" s="2">
        <v>0</v>
      </c>
      <c r="L29" s="2">
        <v>0</v>
      </c>
      <c r="M29" s="2">
        <v>0</v>
      </c>
      <c r="N29" s="2">
        <f t="shared" si="6"/>
        <v>55.776000000000003</v>
      </c>
      <c r="O29" s="2">
        <v>50</v>
      </c>
      <c r="P29" s="2">
        <v>8</v>
      </c>
      <c r="Q29" s="2">
        <f t="shared" si="7"/>
        <v>58</v>
      </c>
      <c r="R29" s="2">
        <f>G29*0.25+N29*0.6+Q29*0.15</f>
        <v>59.340600000000009</v>
      </c>
      <c r="S29" s="2">
        <f t="shared" si="3"/>
        <v>26</v>
      </c>
      <c r="T29" s="2" t="s">
        <v>261</v>
      </c>
      <c r="U29" s="2" t="s">
        <v>167</v>
      </c>
      <c r="V29" s="2" t="s">
        <v>262</v>
      </c>
      <c r="W29" s="10"/>
    </row>
    <row r="30" spans="1:23" ht="15.75" x14ac:dyDescent="0.4">
      <c r="A30" s="7">
        <v>8</v>
      </c>
      <c r="B30" s="7" t="s">
        <v>136</v>
      </c>
      <c r="C30" s="7">
        <v>2021222078</v>
      </c>
      <c r="D30" s="7" t="s">
        <v>137</v>
      </c>
      <c r="E30" s="8">
        <v>70</v>
      </c>
      <c r="F30" s="8">
        <v>-1.1000000000000001</v>
      </c>
      <c r="G30" s="7">
        <f t="shared" si="5"/>
        <v>68.900000000000006</v>
      </c>
      <c r="H30" s="7">
        <v>81.11</v>
      </c>
      <c r="I30" s="7"/>
      <c r="J30" s="7"/>
      <c r="K30" s="7"/>
      <c r="L30" s="7"/>
      <c r="M30" s="7"/>
      <c r="N30" s="7">
        <f t="shared" si="6"/>
        <v>56.776999999999994</v>
      </c>
      <c r="O30" s="8">
        <v>50</v>
      </c>
      <c r="P30" s="7">
        <v>3</v>
      </c>
      <c r="Q30" s="7">
        <f t="shared" si="7"/>
        <v>53</v>
      </c>
      <c r="R30" s="7">
        <v>59.241199999999999</v>
      </c>
      <c r="S30" s="2">
        <f t="shared" si="3"/>
        <v>27</v>
      </c>
      <c r="T30" s="7" t="s">
        <v>153</v>
      </c>
      <c r="U30" s="7"/>
      <c r="V30" s="7" t="s">
        <v>154</v>
      </c>
      <c r="W30" s="10"/>
    </row>
    <row r="31" spans="1:23" ht="15.75" x14ac:dyDescent="0.4">
      <c r="A31" s="7">
        <v>9</v>
      </c>
      <c r="B31" s="7" t="s">
        <v>136</v>
      </c>
      <c r="C31" s="7">
        <v>2021222085</v>
      </c>
      <c r="D31" s="7" t="s">
        <v>168</v>
      </c>
      <c r="E31" s="8">
        <v>70</v>
      </c>
      <c r="F31" s="8"/>
      <c r="G31" s="7">
        <f t="shared" si="5"/>
        <v>70</v>
      </c>
      <c r="H31" s="7">
        <v>81.45</v>
      </c>
      <c r="I31" s="7"/>
      <c r="J31" s="7"/>
      <c r="K31" s="7"/>
      <c r="L31" s="7"/>
      <c r="M31" s="7"/>
      <c r="N31" s="7">
        <f t="shared" si="6"/>
        <v>57.015000000000001</v>
      </c>
      <c r="O31" s="8">
        <v>50</v>
      </c>
      <c r="P31" s="7"/>
      <c r="Q31" s="7">
        <f t="shared" si="7"/>
        <v>50</v>
      </c>
      <c r="R31" s="7">
        <f>G31*0.25+N31*0.6+Q31*0.15</f>
        <v>59.208999999999996</v>
      </c>
      <c r="S31" s="2">
        <f t="shared" si="3"/>
        <v>28</v>
      </c>
      <c r="T31" s="13"/>
      <c r="U31" s="7"/>
      <c r="V31" s="7"/>
      <c r="W31" s="10"/>
    </row>
    <row r="32" spans="1:23" ht="15.75" x14ac:dyDescent="0.4">
      <c r="A32" s="2">
        <v>11</v>
      </c>
      <c r="B32" s="2" t="s">
        <v>136</v>
      </c>
      <c r="C32" s="2">
        <v>2021222098</v>
      </c>
      <c r="D32" s="2" t="s">
        <v>201</v>
      </c>
      <c r="E32" s="5">
        <v>70</v>
      </c>
      <c r="F32" s="2">
        <v>-0.5</v>
      </c>
      <c r="G32" s="3">
        <f t="shared" si="5"/>
        <v>69.5</v>
      </c>
      <c r="H32" s="2">
        <v>80.84</v>
      </c>
      <c r="I32" s="2">
        <v>0</v>
      </c>
      <c r="J32" s="2">
        <v>0</v>
      </c>
      <c r="K32" s="2">
        <v>0</v>
      </c>
      <c r="L32" s="2">
        <v>0</v>
      </c>
      <c r="M32" s="2">
        <v>0</v>
      </c>
      <c r="N32" s="2">
        <f t="shared" si="6"/>
        <v>56.588000000000001</v>
      </c>
      <c r="O32" s="2">
        <v>50</v>
      </c>
      <c r="P32" s="2">
        <v>2</v>
      </c>
      <c r="Q32" s="2">
        <f t="shared" si="7"/>
        <v>52</v>
      </c>
      <c r="R32" s="2">
        <f>G32*0.25+N32*0.6+Q32*0.15</f>
        <v>59.127799999999993</v>
      </c>
      <c r="S32" s="2">
        <f t="shared" si="3"/>
        <v>29</v>
      </c>
      <c r="T32" s="2" t="s">
        <v>202</v>
      </c>
      <c r="U32" s="2" t="s">
        <v>167</v>
      </c>
      <c r="V32" s="2" t="s">
        <v>203</v>
      </c>
      <c r="W32" s="10"/>
    </row>
    <row r="33" spans="1:23" ht="15.75" x14ac:dyDescent="0.4">
      <c r="A33" s="2">
        <v>38</v>
      </c>
      <c r="B33" s="2" t="s">
        <v>136</v>
      </c>
      <c r="C33" s="2">
        <v>2021222125</v>
      </c>
      <c r="D33" s="2" t="s">
        <v>272</v>
      </c>
      <c r="E33" s="2">
        <v>70</v>
      </c>
      <c r="F33" s="2">
        <v>0</v>
      </c>
      <c r="G33" s="3">
        <f t="shared" si="5"/>
        <v>70</v>
      </c>
      <c r="H33" s="2">
        <v>81.25</v>
      </c>
      <c r="I33" s="2">
        <v>0</v>
      </c>
      <c r="J33" s="2">
        <v>0</v>
      </c>
      <c r="K33" s="2">
        <v>0</v>
      </c>
      <c r="L33" s="2">
        <v>0</v>
      </c>
      <c r="M33" s="2">
        <v>0</v>
      </c>
      <c r="N33" s="2">
        <f t="shared" si="6"/>
        <v>56.874999999999993</v>
      </c>
      <c r="O33" s="2">
        <v>50</v>
      </c>
      <c r="P33" s="2">
        <v>0</v>
      </c>
      <c r="Q33" s="2">
        <f t="shared" si="7"/>
        <v>50</v>
      </c>
      <c r="R33" s="2">
        <f>G33*0.25+N33*0.6+Q33*0.15</f>
        <v>59.124999999999993</v>
      </c>
      <c r="S33" s="2">
        <f t="shared" si="3"/>
        <v>30</v>
      </c>
      <c r="T33" s="2" t="s">
        <v>167</v>
      </c>
      <c r="U33" s="2" t="s">
        <v>167</v>
      </c>
      <c r="V33" s="2" t="s">
        <v>167</v>
      </c>
      <c r="W33" s="10"/>
    </row>
    <row r="34" spans="1:23" ht="15.75" x14ac:dyDescent="0.4">
      <c r="A34" s="2">
        <v>10</v>
      </c>
      <c r="B34" s="2" t="s">
        <v>136</v>
      </c>
      <c r="C34" s="2">
        <v>2021222097</v>
      </c>
      <c r="D34" s="2" t="s">
        <v>199</v>
      </c>
      <c r="E34" s="2">
        <v>70</v>
      </c>
      <c r="F34" s="2">
        <v>-1.4</v>
      </c>
      <c r="G34" s="3">
        <f t="shared" si="5"/>
        <v>68.599999999999994</v>
      </c>
      <c r="H34" s="2">
        <v>81.84</v>
      </c>
      <c r="I34" s="2">
        <v>0</v>
      </c>
      <c r="J34" s="2">
        <v>0</v>
      </c>
      <c r="K34" s="2">
        <v>0</v>
      </c>
      <c r="L34" s="2">
        <v>0</v>
      </c>
      <c r="M34" s="2">
        <v>0</v>
      </c>
      <c r="N34" s="2">
        <f t="shared" si="6"/>
        <v>57.287999999999997</v>
      </c>
      <c r="O34" s="2">
        <v>50</v>
      </c>
      <c r="P34" s="2">
        <v>0</v>
      </c>
      <c r="Q34" s="2">
        <f t="shared" si="7"/>
        <v>50</v>
      </c>
      <c r="R34" s="2">
        <f>G34*0.25+N34*0.6+Q34*0.15</f>
        <v>59.022799999999997</v>
      </c>
      <c r="S34" s="2">
        <f t="shared" si="3"/>
        <v>31</v>
      </c>
      <c r="T34" s="2" t="s">
        <v>200</v>
      </c>
      <c r="U34" s="2" t="s">
        <v>167</v>
      </c>
      <c r="V34" s="2" t="s">
        <v>167</v>
      </c>
      <c r="W34" s="10"/>
    </row>
    <row r="35" spans="1:23" ht="15.75" x14ac:dyDescent="0.4">
      <c r="A35" s="7">
        <v>10</v>
      </c>
      <c r="B35" s="7" t="s">
        <v>136</v>
      </c>
      <c r="C35" s="7">
        <v>2021222079</v>
      </c>
      <c r="D35" s="7" t="s">
        <v>145</v>
      </c>
      <c r="E35" s="8">
        <v>70</v>
      </c>
      <c r="F35" s="8">
        <v>-0.4</v>
      </c>
      <c r="G35" s="7">
        <f t="shared" si="5"/>
        <v>69.599999999999994</v>
      </c>
      <c r="H35" s="7">
        <v>78.25</v>
      </c>
      <c r="I35" s="7"/>
      <c r="J35" s="7"/>
      <c r="K35" s="7"/>
      <c r="L35" s="7"/>
      <c r="M35" s="7">
        <v>20</v>
      </c>
      <c r="N35" s="7">
        <f t="shared" si="6"/>
        <v>56.774999999999999</v>
      </c>
      <c r="O35" s="8">
        <v>50</v>
      </c>
      <c r="P35" s="7"/>
      <c r="Q35" s="7">
        <v>50</v>
      </c>
      <c r="R35" s="7">
        <v>58.965000000000003</v>
      </c>
      <c r="S35" s="2">
        <f t="shared" si="3"/>
        <v>33</v>
      </c>
      <c r="T35" s="7" t="s">
        <v>467</v>
      </c>
      <c r="U35" s="7" t="s">
        <v>468</v>
      </c>
      <c r="V35" s="7"/>
      <c r="W35" s="10"/>
    </row>
    <row r="36" spans="1:23" ht="15.75" x14ac:dyDescent="0.4">
      <c r="A36" s="2">
        <v>23</v>
      </c>
      <c r="B36" s="2" t="s">
        <v>136</v>
      </c>
      <c r="C36" s="2">
        <v>2021222110</v>
      </c>
      <c r="D36" s="2" t="s">
        <v>231</v>
      </c>
      <c r="E36" s="5">
        <v>70</v>
      </c>
      <c r="F36" s="2">
        <v>-0.2</v>
      </c>
      <c r="G36" s="3">
        <f t="shared" si="5"/>
        <v>69.8</v>
      </c>
      <c r="H36" s="2">
        <v>75.150000000000006</v>
      </c>
      <c r="I36" s="2">
        <v>0</v>
      </c>
      <c r="J36" s="2">
        <v>0</v>
      </c>
      <c r="K36" s="2">
        <v>0</v>
      </c>
      <c r="L36" s="2">
        <v>0</v>
      </c>
      <c r="M36" s="2">
        <v>0</v>
      </c>
      <c r="N36" s="2">
        <f>H35*0.7+(I35+J35+K35)*0.2+(L35+M35)*0.1</f>
        <v>56.774999999999999</v>
      </c>
      <c r="O36" s="2">
        <v>50</v>
      </c>
      <c r="P36" s="2">
        <v>0</v>
      </c>
      <c r="Q36" s="2">
        <f t="shared" ref="Q36:Q53" si="8">O36+P36</f>
        <v>50</v>
      </c>
      <c r="R36" s="2">
        <f t="shared" ref="R36:R53" si="9">G36*0.25+N36*0.6+Q36*0.15</f>
        <v>59.015000000000001</v>
      </c>
      <c r="S36" s="2">
        <f t="shared" si="3"/>
        <v>32</v>
      </c>
      <c r="T36" s="2" t="s">
        <v>197</v>
      </c>
      <c r="U36" s="2" t="s">
        <v>167</v>
      </c>
      <c r="V36" s="2" t="s">
        <v>167</v>
      </c>
      <c r="W36" s="10"/>
    </row>
    <row r="37" spans="1:23" ht="15.75" x14ac:dyDescent="0.4">
      <c r="A37" s="2">
        <v>27</v>
      </c>
      <c r="B37" s="2" t="s">
        <v>136</v>
      </c>
      <c r="C37" s="2">
        <v>2021222114</v>
      </c>
      <c r="D37" s="2" t="s">
        <v>242</v>
      </c>
      <c r="E37" s="5">
        <v>70</v>
      </c>
      <c r="F37" s="2">
        <v>-0.3</v>
      </c>
      <c r="G37" s="3">
        <f t="shared" si="5"/>
        <v>69.7</v>
      </c>
      <c r="H37" s="2">
        <v>80.7</v>
      </c>
      <c r="I37" s="2">
        <v>0</v>
      </c>
      <c r="J37" s="2">
        <v>0</v>
      </c>
      <c r="K37" s="2">
        <v>0</v>
      </c>
      <c r="L37" s="2">
        <v>0</v>
      </c>
      <c r="M37" s="2">
        <v>0</v>
      </c>
      <c r="N37" s="2">
        <f t="shared" ref="N37:N53" si="10">H37*0.7+(I37+J37+K37)*0.2+(L37+M37)*0.1</f>
        <v>56.489999999999995</v>
      </c>
      <c r="O37" s="2">
        <v>50</v>
      </c>
      <c r="P37" s="2">
        <v>0</v>
      </c>
      <c r="Q37" s="2">
        <f t="shared" si="8"/>
        <v>50</v>
      </c>
      <c r="R37" s="2">
        <f t="shared" si="9"/>
        <v>58.819000000000003</v>
      </c>
      <c r="S37" s="2">
        <f t="shared" si="3"/>
        <v>34</v>
      </c>
      <c r="T37" s="2" t="s">
        <v>243</v>
      </c>
      <c r="U37" s="2" t="s">
        <v>167</v>
      </c>
      <c r="V37" s="2" t="s">
        <v>167</v>
      </c>
      <c r="W37" s="2"/>
    </row>
    <row r="38" spans="1:23" ht="15.75" x14ac:dyDescent="0.4">
      <c r="A38" s="2">
        <v>22</v>
      </c>
      <c r="B38" s="2" t="s">
        <v>136</v>
      </c>
      <c r="C38" s="2">
        <v>2021222109</v>
      </c>
      <c r="D38" s="2" t="s">
        <v>470</v>
      </c>
      <c r="E38" s="5">
        <v>70</v>
      </c>
      <c r="F38" s="2">
        <v>-3.6</v>
      </c>
      <c r="G38" s="3">
        <f t="shared" si="5"/>
        <v>66.400000000000006</v>
      </c>
      <c r="H38" s="2">
        <v>80.75</v>
      </c>
      <c r="I38" s="2">
        <v>0</v>
      </c>
      <c r="J38" s="2">
        <v>0</v>
      </c>
      <c r="K38" s="2">
        <v>0</v>
      </c>
      <c r="L38" s="2">
        <v>0</v>
      </c>
      <c r="M38" s="2">
        <v>0</v>
      </c>
      <c r="N38" s="2">
        <f t="shared" si="10"/>
        <v>56.524999999999999</v>
      </c>
      <c r="O38" s="2">
        <v>50</v>
      </c>
      <c r="P38" s="2">
        <v>5</v>
      </c>
      <c r="Q38" s="2">
        <f t="shared" si="8"/>
        <v>55</v>
      </c>
      <c r="R38" s="2">
        <f t="shared" si="9"/>
        <v>58.765000000000001</v>
      </c>
      <c r="S38" s="2">
        <f t="shared" si="3"/>
        <v>35</v>
      </c>
      <c r="T38" s="2" t="s">
        <v>229</v>
      </c>
      <c r="U38" s="2" t="s">
        <v>167</v>
      </c>
      <c r="V38" s="2" t="s">
        <v>230</v>
      </c>
      <c r="W38" s="4"/>
    </row>
    <row r="39" spans="1:23" ht="15.75" x14ac:dyDescent="0.4">
      <c r="A39" s="2">
        <v>16</v>
      </c>
      <c r="B39" s="7" t="s">
        <v>136</v>
      </c>
      <c r="C39" s="7">
        <v>2021222103</v>
      </c>
      <c r="D39" s="7" t="s">
        <v>214</v>
      </c>
      <c r="E39" s="7">
        <v>70</v>
      </c>
      <c r="F39" s="7">
        <v>-0.4</v>
      </c>
      <c r="G39" s="9">
        <f t="shared" si="5"/>
        <v>69.599999999999994</v>
      </c>
      <c r="H39" s="7">
        <v>80.11</v>
      </c>
      <c r="I39" s="7">
        <v>0</v>
      </c>
      <c r="J39" s="7">
        <v>0</v>
      </c>
      <c r="K39" s="7">
        <v>0</v>
      </c>
      <c r="L39" s="7">
        <v>0</v>
      </c>
      <c r="M39" s="7">
        <v>0</v>
      </c>
      <c r="N39" s="7">
        <f t="shared" si="10"/>
        <v>56.076999999999998</v>
      </c>
      <c r="O39" s="7">
        <v>50</v>
      </c>
      <c r="P39" s="7">
        <v>1</v>
      </c>
      <c r="Q39" s="7">
        <f t="shared" si="8"/>
        <v>51</v>
      </c>
      <c r="R39" s="7">
        <f t="shared" si="9"/>
        <v>58.696199999999997</v>
      </c>
      <c r="S39" s="2">
        <f t="shared" si="3"/>
        <v>36</v>
      </c>
      <c r="T39" s="7" t="s">
        <v>205</v>
      </c>
      <c r="U39" s="7" t="s">
        <v>167</v>
      </c>
      <c r="V39" s="7" t="s">
        <v>215</v>
      </c>
      <c r="W39" s="10"/>
    </row>
    <row r="40" spans="1:23" ht="15.75" x14ac:dyDescent="0.4">
      <c r="A40" s="2">
        <v>35</v>
      </c>
      <c r="B40" s="2" t="s">
        <v>136</v>
      </c>
      <c r="C40" s="2">
        <v>2021222122</v>
      </c>
      <c r="D40" s="2" t="s">
        <v>266</v>
      </c>
      <c r="E40" s="5">
        <v>70</v>
      </c>
      <c r="F40" s="2">
        <v>-0.3</v>
      </c>
      <c r="G40" s="3">
        <f t="shared" si="5"/>
        <v>69.7</v>
      </c>
      <c r="H40" s="2">
        <v>77.099999999999994</v>
      </c>
      <c r="I40" s="2">
        <v>0</v>
      </c>
      <c r="J40" s="2">
        <v>0</v>
      </c>
      <c r="K40" s="2">
        <v>0</v>
      </c>
      <c r="L40" s="2">
        <v>0</v>
      </c>
      <c r="M40" s="2">
        <v>0</v>
      </c>
      <c r="N40" s="2">
        <f t="shared" si="10"/>
        <v>53.969999999999992</v>
      </c>
      <c r="O40" s="2">
        <v>50</v>
      </c>
      <c r="P40" s="2">
        <v>8</v>
      </c>
      <c r="Q40" s="2">
        <f t="shared" si="8"/>
        <v>58</v>
      </c>
      <c r="R40" s="2">
        <f t="shared" si="9"/>
        <v>58.506999999999991</v>
      </c>
      <c r="S40" s="2">
        <f t="shared" si="3"/>
        <v>37</v>
      </c>
      <c r="T40" s="2" t="s">
        <v>243</v>
      </c>
      <c r="U40" s="2" t="s">
        <v>167</v>
      </c>
      <c r="V40" s="2" t="s">
        <v>267</v>
      </c>
      <c r="W40" s="10"/>
    </row>
    <row r="41" spans="1:23" ht="15.75" x14ac:dyDescent="0.4">
      <c r="A41" s="2">
        <v>36</v>
      </c>
      <c r="B41" s="2" t="s">
        <v>136</v>
      </c>
      <c r="C41" s="2">
        <v>2021222123</v>
      </c>
      <c r="D41" s="2" t="s">
        <v>268</v>
      </c>
      <c r="E41" s="2">
        <v>70</v>
      </c>
      <c r="F41" s="2">
        <v>-0.6</v>
      </c>
      <c r="G41" s="3">
        <f t="shared" si="5"/>
        <v>69.400000000000006</v>
      </c>
      <c r="H41" s="2">
        <v>79.05</v>
      </c>
      <c r="I41" s="2">
        <v>0</v>
      </c>
      <c r="J41" s="2">
        <v>0</v>
      </c>
      <c r="K41" s="2">
        <v>0</v>
      </c>
      <c r="L41" s="2">
        <v>0</v>
      </c>
      <c r="M41" s="2">
        <v>0</v>
      </c>
      <c r="N41" s="2">
        <f t="shared" si="10"/>
        <v>55.334999999999994</v>
      </c>
      <c r="O41" s="2">
        <v>50</v>
      </c>
      <c r="P41" s="2">
        <v>2</v>
      </c>
      <c r="Q41" s="2">
        <f t="shared" si="8"/>
        <v>52</v>
      </c>
      <c r="R41" s="2">
        <f t="shared" si="9"/>
        <v>58.350999999999992</v>
      </c>
      <c r="S41" s="2">
        <f t="shared" si="3"/>
        <v>38</v>
      </c>
      <c r="T41" s="2" t="s">
        <v>269</v>
      </c>
      <c r="U41" s="2" t="s">
        <v>167</v>
      </c>
      <c r="V41" s="2" t="s">
        <v>270</v>
      </c>
      <c r="W41" s="10"/>
    </row>
    <row r="42" spans="1:23" ht="15.75" x14ac:dyDescent="0.4">
      <c r="A42" s="2">
        <v>7</v>
      </c>
      <c r="B42" s="2" t="s">
        <v>136</v>
      </c>
      <c r="C42" s="2">
        <v>2021222094</v>
      </c>
      <c r="D42" s="2" t="s">
        <v>190</v>
      </c>
      <c r="E42" s="5">
        <v>70</v>
      </c>
      <c r="F42" s="2">
        <v>-0.8</v>
      </c>
      <c r="G42" s="3">
        <f t="shared" si="5"/>
        <v>69.2</v>
      </c>
      <c r="H42" s="2">
        <v>74</v>
      </c>
      <c r="I42" s="2">
        <v>0</v>
      </c>
      <c r="J42" s="2">
        <v>0</v>
      </c>
      <c r="K42" s="2">
        <v>0</v>
      </c>
      <c r="L42" s="2">
        <v>0</v>
      </c>
      <c r="M42" s="2">
        <v>36</v>
      </c>
      <c r="N42" s="2">
        <f t="shared" si="10"/>
        <v>55.4</v>
      </c>
      <c r="O42" s="2">
        <v>50</v>
      </c>
      <c r="P42" s="2">
        <v>0</v>
      </c>
      <c r="Q42" s="2">
        <f t="shared" si="8"/>
        <v>50</v>
      </c>
      <c r="R42" s="2">
        <f t="shared" si="9"/>
        <v>58.039999999999992</v>
      </c>
      <c r="S42" s="2">
        <f t="shared" si="3"/>
        <v>39</v>
      </c>
      <c r="T42" s="2" t="s">
        <v>191</v>
      </c>
      <c r="U42" s="2" t="s">
        <v>192</v>
      </c>
      <c r="V42" s="2" t="s">
        <v>167</v>
      </c>
      <c r="W42" s="10"/>
    </row>
    <row r="43" spans="1:23" ht="15.75" x14ac:dyDescent="0.4">
      <c r="A43" s="2">
        <v>29</v>
      </c>
      <c r="B43" s="2" t="s">
        <v>136</v>
      </c>
      <c r="C43" s="2">
        <v>2021222116</v>
      </c>
      <c r="D43" s="2" t="s">
        <v>248</v>
      </c>
      <c r="E43" s="5">
        <v>70</v>
      </c>
      <c r="F43" s="2">
        <v>-2.1</v>
      </c>
      <c r="G43" s="3">
        <f t="shared" si="5"/>
        <v>67.900000000000006</v>
      </c>
      <c r="H43" s="2">
        <v>74.739999999999995</v>
      </c>
      <c r="I43" s="2">
        <v>0</v>
      </c>
      <c r="J43" s="2">
        <v>0</v>
      </c>
      <c r="K43" s="2">
        <v>0</v>
      </c>
      <c r="L43" s="2">
        <v>0</v>
      </c>
      <c r="M43" s="2">
        <v>36</v>
      </c>
      <c r="N43" s="2">
        <f t="shared" si="10"/>
        <v>55.917999999999992</v>
      </c>
      <c r="O43" s="2">
        <v>50</v>
      </c>
      <c r="P43" s="2">
        <v>0</v>
      </c>
      <c r="Q43" s="2">
        <f t="shared" si="8"/>
        <v>50</v>
      </c>
      <c r="R43" s="2">
        <f t="shared" si="9"/>
        <v>58.025799999999997</v>
      </c>
      <c r="S43" s="2">
        <f t="shared" si="3"/>
        <v>40</v>
      </c>
      <c r="T43" s="2" t="s">
        <v>249</v>
      </c>
      <c r="U43" s="2" t="s">
        <v>250</v>
      </c>
      <c r="V43" s="2" t="s">
        <v>167</v>
      </c>
      <c r="W43" s="10"/>
    </row>
    <row r="44" spans="1:23" ht="15.75" x14ac:dyDescent="0.4">
      <c r="A44" s="2">
        <v>34</v>
      </c>
      <c r="B44" s="2" t="s">
        <v>136</v>
      </c>
      <c r="C44" s="2">
        <v>2021222121</v>
      </c>
      <c r="D44" s="2" t="s">
        <v>263</v>
      </c>
      <c r="E44" s="2">
        <v>70</v>
      </c>
      <c r="F44" s="2">
        <v>-1.4</v>
      </c>
      <c r="G44" s="3">
        <f t="shared" si="5"/>
        <v>68.599999999999994</v>
      </c>
      <c r="H44" s="2">
        <v>75.89</v>
      </c>
      <c r="I44" s="2">
        <v>0</v>
      </c>
      <c r="J44" s="2">
        <v>0</v>
      </c>
      <c r="K44" s="2">
        <v>0</v>
      </c>
      <c r="L44" s="2">
        <v>0</v>
      </c>
      <c r="M44" s="2">
        <v>0</v>
      </c>
      <c r="N44" s="2">
        <f t="shared" si="10"/>
        <v>53.122999999999998</v>
      </c>
      <c r="O44" s="2">
        <v>50</v>
      </c>
      <c r="P44" s="2">
        <v>10</v>
      </c>
      <c r="Q44" s="2">
        <f t="shared" si="8"/>
        <v>60</v>
      </c>
      <c r="R44" s="2">
        <f t="shared" si="9"/>
        <v>58.023799999999994</v>
      </c>
      <c r="S44" s="2">
        <f t="shared" si="3"/>
        <v>41</v>
      </c>
      <c r="T44" s="7" t="s">
        <v>264</v>
      </c>
      <c r="U44" s="2" t="s">
        <v>167</v>
      </c>
      <c r="V44" s="7" t="s">
        <v>265</v>
      </c>
      <c r="W44" s="10"/>
    </row>
    <row r="45" spans="1:23" ht="15.75" x14ac:dyDescent="0.4">
      <c r="A45" s="2">
        <v>37</v>
      </c>
      <c r="B45" s="2" t="s">
        <v>136</v>
      </c>
      <c r="C45" s="2">
        <v>2021222124</v>
      </c>
      <c r="D45" s="2" t="s">
        <v>271</v>
      </c>
      <c r="E45" s="5">
        <v>70</v>
      </c>
      <c r="F45" s="2">
        <v>-0.6</v>
      </c>
      <c r="G45" s="3">
        <f t="shared" si="5"/>
        <v>69.400000000000006</v>
      </c>
      <c r="H45" s="2">
        <v>78.89</v>
      </c>
      <c r="I45" s="2">
        <v>0</v>
      </c>
      <c r="J45" s="2">
        <v>0</v>
      </c>
      <c r="K45" s="2">
        <v>0</v>
      </c>
      <c r="L45" s="2">
        <v>0</v>
      </c>
      <c r="M45" s="2">
        <v>0</v>
      </c>
      <c r="N45" s="2">
        <f t="shared" si="10"/>
        <v>55.222999999999999</v>
      </c>
      <c r="O45" s="2">
        <v>50</v>
      </c>
      <c r="P45" s="2">
        <v>0</v>
      </c>
      <c r="Q45" s="2">
        <f t="shared" si="8"/>
        <v>50</v>
      </c>
      <c r="R45" s="2">
        <f t="shared" si="9"/>
        <v>57.983800000000002</v>
      </c>
      <c r="S45" s="2">
        <f t="shared" si="3"/>
        <v>42</v>
      </c>
      <c r="T45" s="2" t="s">
        <v>189</v>
      </c>
      <c r="U45" s="2" t="s">
        <v>167</v>
      </c>
      <c r="V45" s="2" t="s">
        <v>167</v>
      </c>
      <c r="W45" s="10"/>
    </row>
    <row r="46" spans="1:23" ht="15.75" x14ac:dyDescent="0.4">
      <c r="A46" s="2">
        <v>30</v>
      </c>
      <c r="B46" s="2" t="s">
        <v>136</v>
      </c>
      <c r="C46" s="2">
        <v>2021222117</v>
      </c>
      <c r="D46" s="2" t="s">
        <v>251</v>
      </c>
      <c r="E46" s="2">
        <v>70</v>
      </c>
      <c r="F46" s="2">
        <v>-0.2</v>
      </c>
      <c r="G46" s="3">
        <f t="shared" si="5"/>
        <v>69.8</v>
      </c>
      <c r="H46" s="2">
        <v>77.53</v>
      </c>
      <c r="I46" s="2">
        <v>0</v>
      </c>
      <c r="J46" s="2">
        <v>0</v>
      </c>
      <c r="K46" s="2">
        <v>0</v>
      </c>
      <c r="L46" s="2">
        <v>0</v>
      </c>
      <c r="M46" s="2">
        <v>0</v>
      </c>
      <c r="N46" s="2">
        <f t="shared" si="10"/>
        <v>54.271000000000001</v>
      </c>
      <c r="O46" s="2">
        <v>50</v>
      </c>
      <c r="P46" s="2">
        <v>2</v>
      </c>
      <c r="Q46" s="2">
        <f t="shared" si="8"/>
        <v>52</v>
      </c>
      <c r="R46" s="2">
        <f t="shared" si="9"/>
        <v>57.812599999999989</v>
      </c>
      <c r="S46" s="2">
        <f t="shared" si="3"/>
        <v>43</v>
      </c>
      <c r="T46" s="2" t="s">
        <v>197</v>
      </c>
      <c r="U46" s="2" t="s">
        <v>167</v>
      </c>
      <c r="V46" s="2" t="s">
        <v>252</v>
      </c>
      <c r="W46" s="10"/>
    </row>
    <row r="47" spans="1:23" ht="15.75" x14ac:dyDescent="0.4">
      <c r="A47" s="2">
        <v>9</v>
      </c>
      <c r="B47" s="2" t="s">
        <v>136</v>
      </c>
      <c r="C47" s="2">
        <v>2021222096</v>
      </c>
      <c r="D47" s="2" t="s">
        <v>196</v>
      </c>
      <c r="E47" s="5">
        <v>70</v>
      </c>
      <c r="F47" s="2">
        <v>-0.2</v>
      </c>
      <c r="G47" s="3">
        <f t="shared" si="5"/>
        <v>69.8</v>
      </c>
      <c r="H47" s="2">
        <v>77.53</v>
      </c>
      <c r="I47" s="2">
        <v>0</v>
      </c>
      <c r="J47" s="2">
        <v>0</v>
      </c>
      <c r="K47" s="2">
        <v>0</v>
      </c>
      <c r="L47" s="2">
        <v>0</v>
      </c>
      <c r="M47" s="2">
        <v>0</v>
      </c>
      <c r="N47" s="2">
        <f t="shared" si="10"/>
        <v>54.271000000000001</v>
      </c>
      <c r="O47" s="2">
        <v>50</v>
      </c>
      <c r="P47" s="2">
        <v>0</v>
      </c>
      <c r="Q47" s="2">
        <f t="shared" si="8"/>
        <v>50</v>
      </c>
      <c r="R47" s="2">
        <f t="shared" si="9"/>
        <v>57.512599999999992</v>
      </c>
      <c r="S47" s="2">
        <f t="shared" si="3"/>
        <v>44</v>
      </c>
      <c r="T47" s="2" t="s">
        <v>197</v>
      </c>
      <c r="U47" s="2" t="s">
        <v>167</v>
      </c>
      <c r="V47" s="2" t="s">
        <v>198</v>
      </c>
      <c r="W47" s="10"/>
    </row>
    <row r="48" spans="1:23" ht="15.75" x14ac:dyDescent="0.4">
      <c r="A48" s="2">
        <v>26</v>
      </c>
      <c r="B48" s="2" t="s">
        <v>136</v>
      </c>
      <c r="C48" s="2">
        <v>2021222113</v>
      </c>
      <c r="D48" s="2" t="s">
        <v>240</v>
      </c>
      <c r="E48" s="2">
        <v>70</v>
      </c>
      <c r="F48" s="2">
        <v>-3.2</v>
      </c>
      <c r="G48" s="3">
        <f t="shared" si="5"/>
        <v>66.8</v>
      </c>
      <c r="H48" s="2">
        <v>78.5</v>
      </c>
      <c r="I48" s="2">
        <v>0</v>
      </c>
      <c r="J48" s="2">
        <v>0</v>
      </c>
      <c r="K48" s="2">
        <v>0</v>
      </c>
      <c r="L48" s="2">
        <v>0</v>
      </c>
      <c r="M48" s="2">
        <v>0</v>
      </c>
      <c r="N48" s="2">
        <f t="shared" si="10"/>
        <v>54.949999999999996</v>
      </c>
      <c r="O48" s="2">
        <v>50</v>
      </c>
      <c r="P48" s="2">
        <v>0</v>
      </c>
      <c r="Q48" s="2">
        <f t="shared" si="8"/>
        <v>50</v>
      </c>
      <c r="R48" s="2">
        <f t="shared" si="9"/>
        <v>57.17</v>
      </c>
      <c r="S48" s="2">
        <f t="shared" si="3"/>
        <v>45</v>
      </c>
      <c r="T48" s="2" t="s">
        <v>241</v>
      </c>
      <c r="U48" s="2" t="s">
        <v>167</v>
      </c>
      <c r="V48" s="2" t="s">
        <v>167</v>
      </c>
      <c r="W48" s="10"/>
    </row>
    <row r="49" spans="1:23" ht="15.75" x14ac:dyDescent="0.4">
      <c r="A49" s="2">
        <v>39</v>
      </c>
      <c r="B49" s="2" t="s">
        <v>136</v>
      </c>
      <c r="C49" s="2">
        <v>2021222126</v>
      </c>
      <c r="D49" s="2" t="s">
        <v>273</v>
      </c>
      <c r="E49" s="5">
        <v>70</v>
      </c>
      <c r="F49" s="2">
        <v>-2.9</v>
      </c>
      <c r="G49" s="3">
        <f t="shared" si="5"/>
        <v>67.099999999999994</v>
      </c>
      <c r="H49" s="2">
        <v>77.739999999999995</v>
      </c>
      <c r="I49" s="2">
        <v>0</v>
      </c>
      <c r="J49" s="2">
        <v>0</v>
      </c>
      <c r="K49" s="2">
        <v>0</v>
      </c>
      <c r="L49" s="2">
        <v>0</v>
      </c>
      <c r="M49" s="2">
        <v>0</v>
      </c>
      <c r="N49" s="2">
        <f t="shared" si="10"/>
        <v>54.417999999999992</v>
      </c>
      <c r="O49" s="2">
        <v>50</v>
      </c>
      <c r="P49" s="2">
        <v>0</v>
      </c>
      <c r="Q49" s="2">
        <f t="shared" si="8"/>
        <v>50</v>
      </c>
      <c r="R49" s="2">
        <f t="shared" si="9"/>
        <v>56.925799999999995</v>
      </c>
      <c r="S49" s="2">
        <f t="shared" si="3"/>
        <v>46</v>
      </c>
      <c r="T49" s="2" t="s">
        <v>274</v>
      </c>
      <c r="U49" s="2" t="s">
        <v>167</v>
      </c>
      <c r="V49" s="2" t="s">
        <v>167</v>
      </c>
      <c r="W49" s="10"/>
    </row>
    <row r="50" spans="1:23" ht="15.75" x14ac:dyDescent="0.4">
      <c r="A50" s="2">
        <v>15</v>
      </c>
      <c r="B50" s="2" t="s">
        <v>136</v>
      </c>
      <c r="C50" s="2">
        <v>2021222102</v>
      </c>
      <c r="D50" s="2" t="s">
        <v>212</v>
      </c>
      <c r="E50" s="5">
        <v>70</v>
      </c>
      <c r="F50" s="2">
        <v>-1.2</v>
      </c>
      <c r="G50" s="3">
        <f t="shared" si="5"/>
        <v>68.8</v>
      </c>
      <c r="H50" s="2">
        <v>75.319999999999993</v>
      </c>
      <c r="I50" s="2">
        <v>0</v>
      </c>
      <c r="J50" s="2">
        <v>0</v>
      </c>
      <c r="K50" s="2">
        <v>0</v>
      </c>
      <c r="L50" s="2">
        <v>0</v>
      </c>
      <c r="M50" s="2">
        <v>6</v>
      </c>
      <c r="N50" s="2">
        <f t="shared" si="10"/>
        <v>53.323999999999991</v>
      </c>
      <c r="O50" s="2">
        <v>50</v>
      </c>
      <c r="P50" s="2">
        <v>0</v>
      </c>
      <c r="Q50" s="2">
        <f t="shared" si="8"/>
        <v>50</v>
      </c>
      <c r="R50" s="2">
        <f t="shared" si="9"/>
        <v>56.694399999999987</v>
      </c>
      <c r="S50" s="2">
        <f t="shared" si="3"/>
        <v>47</v>
      </c>
      <c r="T50" s="2" t="s">
        <v>213</v>
      </c>
      <c r="U50" s="2" t="s">
        <v>167</v>
      </c>
      <c r="V50" s="2" t="s">
        <v>167</v>
      </c>
      <c r="W50" s="10"/>
    </row>
    <row r="51" spans="1:23" ht="15.75" x14ac:dyDescent="0.4">
      <c r="A51" s="2">
        <v>6</v>
      </c>
      <c r="B51" s="2" t="s">
        <v>136</v>
      </c>
      <c r="C51" s="2">
        <v>2021222093</v>
      </c>
      <c r="D51" s="2" t="s">
        <v>188</v>
      </c>
      <c r="E51" s="2">
        <v>70</v>
      </c>
      <c r="F51" s="2">
        <v>-0.6</v>
      </c>
      <c r="G51" s="3">
        <f t="shared" si="5"/>
        <v>69.400000000000006</v>
      </c>
      <c r="H51" s="2">
        <v>75.37</v>
      </c>
      <c r="I51" s="2">
        <v>0</v>
      </c>
      <c r="J51" s="2">
        <v>0</v>
      </c>
      <c r="K51" s="2">
        <v>0</v>
      </c>
      <c r="L51" s="2">
        <v>0</v>
      </c>
      <c r="M51" s="2">
        <v>0</v>
      </c>
      <c r="N51" s="2">
        <f t="shared" si="10"/>
        <v>52.759</v>
      </c>
      <c r="O51" s="2">
        <v>50</v>
      </c>
      <c r="P51" s="2">
        <v>0</v>
      </c>
      <c r="Q51" s="2">
        <f t="shared" si="8"/>
        <v>50</v>
      </c>
      <c r="R51" s="2">
        <f t="shared" si="9"/>
        <v>56.505400000000002</v>
      </c>
      <c r="S51" s="2">
        <f t="shared" si="3"/>
        <v>48</v>
      </c>
      <c r="T51" s="2" t="s">
        <v>189</v>
      </c>
      <c r="U51" s="15" t="s">
        <v>167</v>
      </c>
      <c r="V51" s="2" t="s">
        <v>167</v>
      </c>
      <c r="W51" s="10"/>
    </row>
    <row r="52" spans="1:23" ht="15.75" x14ac:dyDescent="0.4">
      <c r="A52" s="2">
        <v>17</v>
      </c>
      <c r="B52" s="2" t="s">
        <v>136</v>
      </c>
      <c r="C52" s="2">
        <v>2021222104</v>
      </c>
      <c r="D52" s="2" t="s">
        <v>216</v>
      </c>
      <c r="E52" s="5">
        <v>70</v>
      </c>
      <c r="F52" s="2">
        <v>-0.4</v>
      </c>
      <c r="G52" s="3">
        <f t="shared" si="5"/>
        <v>69.599999999999994</v>
      </c>
      <c r="H52" s="2">
        <v>74.58</v>
      </c>
      <c r="I52" s="2">
        <v>0</v>
      </c>
      <c r="J52" s="2">
        <v>0</v>
      </c>
      <c r="K52" s="2">
        <v>0</v>
      </c>
      <c r="L52" s="2">
        <v>0</v>
      </c>
      <c r="M52" s="2">
        <v>0</v>
      </c>
      <c r="N52" s="2">
        <f t="shared" si="10"/>
        <v>52.205999999999996</v>
      </c>
      <c r="O52" s="2">
        <v>50</v>
      </c>
      <c r="P52" s="2">
        <v>0</v>
      </c>
      <c r="Q52" s="2">
        <f t="shared" si="8"/>
        <v>50</v>
      </c>
      <c r="R52" s="2">
        <f t="shared" si="9"/>
        <v>56.22359999999999</v>
      </c>
      <c r="S52" s="2">
        <f t="shared" si="3"/>
        <v>49</v>
      </c>
      <c r="T52" s="2" t="s">
        <v>205</v>
      </c>
      <c r="U52" s="2" t="s">
        <v>167</v>
      </c>
      <c r="V52" s="2" t="s">
        <v>167</v>
      </c>
      <c r="W52" s="10"/>
    </row>
    <row r="53" spans="1:23" ht="15.75" x14ac:dyDescent="0.4">
      <c r="A53" s="2">
        <v>40</v>
      </c>
      <c r="B53" s="2" t="s">
        <v>136</v>
      </c>
      <c r="C53" s="2">
        <v>2021222127</v>
      </c>
      <c r="D53" s="2" t="s">
        <v>275</v>
      </c>
      <c r="E53" s="2">
        <v>70</v>
      </c>
      <c r="F53" s="2">
        <v>-0.9</v>
      </c>
      <c r="G53" s="3">
        <f t="shared" si="5"/>
        <v>69.099999999999994</v>
      </c>
      <c r="H53" s="2">
        <v>74.47</v>
      </c>
      <c r="I53" s="2">
        <v>0</v>
      </c>
      <c r="J53" s="2">
        <v>0</v>
      </c>
      <c r="K53" s="2">
        <v>0</v>
      </c>
      <c r="L53" s="2">
        <v>0</v>
      </c>
      <c r="M53" s="2">
        <v>0</v>
      </c>
      <c r="N53" s="2">
        <f t="shared" si="10"/>
        <v>52.128999999999998</v>
      </c>
      <c r="O53" s="2">
        <v>50</v>
      </c>
      <c r="P53" s="2">
        <v>0</v>
      </c>
      <c r="Q53" s="2">
        <f t="shared" si="8"/>
        <v>50</v>
      </c>
      <c r="R53" s="2">
        <f t="shared" si="9"/>
        <v>56.052399999999992</v>
      </c>
      <c r="S53" s="2">
        <f t="shared" si="3"/>
        <v>50</v>
      </c>
      <c r="T53" s="2" t="s">
        <v>276</v>
      </c>
      <c r="U53" s="2" t="s">
        <v>167</v>
      </c>
      <c r="V53" s="2" t="s">
        <v>167</v>
      </c>
      <c r="W53" s="10"/>
    </row>
  </sheetData>
  <sortState xmlns:xlrd2="http://schemas.microsoft.com/office/spreadsheetml/2017/richdata2" ref="A4:V53">
    <sortCondition descending="1" ref="R3:R53"/>
  </sortState>
  <mergeCells count="22">
    <mergeCell ref="W1:W3"/>
    <mergeCell ref="F2:F3"/>
    <mergeCell ref="G2:G3"/>
    <mergeCell ref="I2:K2"/>
    <mergeCell ref="L2:M2"/>
    <mergeCell ref="P2:P3"/>
    <mergeCell ref="Q2:Q3"/>
    <mergeCell ref="V1:V3"/>
    <mergeCell ref="R1:R3"/>
    <mergeCell ref="S1:S3"/>
    <mergeCell ref="T1:T3"/>
    <mergeCell ref="U1:U3"/>
    <mergeCell ref="A1:A3"/>
    <mergeCell ref="B1:B3"/>
    <mergeCell ref="N2:N3"/>
    <mergeCell ref="O2:O3"/>
    <mergeCell ref="C1:C3"/>
    <mergeCell ref="D1:D3"/>
    <mergeCell ref="E1:G1"/>
    <mergeCell ref="H1:N1"/>
    <mergeCell ref="O1:Q1"/>
    <mergeCell ref="E2:E3"/>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车辆工程</vt:lpstr>
      <vt:lpstr>机械</vt:lpstr>
      <vt:lpstr>交通运输工程</vt:lpstr>
      <vt:lpstr>交通运输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hanxiaoqiang</dc:creator>
  <cp:lastModifiedBy>hanxiaoqiang</cp:lastModifiedBy>
  <dcterms:created xsi:type="dcterms:W3CDTF">2022-09-28T03:03:30Z</dcterms:created>
  <dcterms:modified xsi:type="dcterms:W3CDTF">2022-09-28T10:35:09Z</dcterms:modified>
</cp:coreProperties>
</file>