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D:\桌面\学办文件\学院公示-2021-2022学年综合测评成绩\"/>
    </mc:Choice>
  </mc:AlternateContent>
  <xr:revisionPtr revIDLastSave="0" documentId="13_ncr:1_{F9722151-3A94-4CC8-9E7C-A701CC46AF64}" xr6:coauthVersionLast="47" xr6:coauthVersionMax="47" xr10:uidLastSave="{00000000-0000-0000-0000-000000000000}"/>
  <bookViews>
    <workbookView xWindow="-98" yWindow="-98" windowWidth="19396" windowHeight="12196" xr2:uid="{00000000-000D-0000-FFFF-FFFF00000000}"/>
  </bookViews>
  <sheets>
    <sheet name="21博士" sheetId="1" r:id="rId1"/>
    <sheet name="Sheet1" sheetId="2" r:id="rId2"/>
  </sheets>
  <definedNames>
    <definedName name="_xlnm._FilterDatabase" localSheetId="0" hidden="1">'21博士'!$A$4:$W$19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6" i="1" l="1"/>
  <c r="R6" i="1" s="1"/>
  <c r="N18" i="1" l="1"/>
  <c r="R18" i="1" s="1"/>
  <c r="N10" i="1" l="1"/>
  <c r="R10" i="1" s="1"/>
  <c r="N20" i="1" l="1"/>
  <c r="G20" i="1"/>
  <c r="N19" i="1"/>
  <c r="R19" i="1" s="1"/>
  <c r="N17" i="1"/>
  <c r="R17" i="1" s="1"/>
  <c r="N16" i="1"/>
  <c r="R16" i="1" s="1"/>
  <c r="N15" i="1"/>
  <c r="G15" i="1"/>
  <c r="N14" i="1"/>
  <c r="R14" i="1" s="1"/>
  <c r="N13" i="1"/>
  <c r="G13" i="1"/>
  <c r="N12" i="1"/>
  <c r="R12" i="1" s="1"/>
  <c r="N11" i="1"/>
  <c r="R11" i="1" s="1"/>
  <c r="N9" i="1"/>
  <c r="R9" i="1" s="1"/>
  <c r="N8" i="1"/>
  <c r="R8" i="1" s="1"/>
  <c r="N7" i="1"/>
  <c r="R7" i="1" s="1"/>
  <c r="N5" i="1"/>
  <c r="R5" i="1" s="1"/>
  <c r="N4" i="1"/>
  <c r="R4" i="1" s="1"/>
  <c r="R15" i="1" l="1"/>
  <c r="R13" i="1"/>
  <c r="R20" i="1"/>
</calcChain>
</file>

<file path=xl/sharedStrings.xml><?xml version="1.0" encoding="utf-8"?>
<sst xmlns="http://schemas.openxmlformats.org/spreadsheetml/2006/main" count="89" uniqueCount="69">
  <si>
    <t>序号</t>
  </si>
  <si>
    <t>专业</t>
  </si>
  <si>
    <t>学号</t>
  </si>
  <si>
    <t>姓名</t>
  </si>
  <si>
    <t>德育成绩</t>
  </si>
  <si>
    <t>智育成绩</t>
  </si>
  <si>
    <t>文体美成绩</t>
  </si>
  <si>
    <t>总分</t>
  </si>
  <si>
    <t>排名</t>
  </si>
  <si>
    <t>德育加分说明</t>
  </si>
  <si>
    <t>智育加分说明</t>
  </si>
  <si>
    <t>文体美加分说明</t>
  </si>
  <si>
    <t>备注</t>
  </si>
  <si>
    <t>基础分</t>
  </si>
  <si>
    <t>加减分</t>
  </si>
  <si>
    <t>M1</t>
  </si>
  <si>
    <t>M2</t>
  </si>
  <si>
    <t>M3</t>
  </si>
  <si>
    <t>成绩</t>
  </si>
  <si>
    <t>论文</t>
  </si>
  <si>
    <t>科研成果</t>
  </si>
  <si>
    <t>专利</t>
  </si>
  <si>
    <t>学术会议</t>
  </si>
  <si>
    <t>科技竞赛</t>
  </si>
  <si>
    <t>车辆工程</t>
  </si>
  <si>
    <t>关甜</t>
  </si>
  <si>
    <t>4次未打卡</t>
  </si>
  <si>
    <t>一类期刊三作（Research on Road Environmental Sense Method of Intelligent Vehicle Based on Tracking Check——IEEE TRANSACTIONS ON INTELLIGENT TRANSPORTATION SYSTEMS）  20分
三类期刊一作（Overview of Vehicular Cybersecurity for Intelligent Connected Vehicles——SUSTAINABILITY） 30分
三类期刊三作（Improved ADRC-Based Autonomous Vehicle Path-Tracking Control Study Considering Lateral Stability——APPLIED SCIENCES-BASEL） 8分
二类期刊三作（工程纳米颗粒物气溶胶的制备方法及系统——山东大学学报）10分
实用新型专利1作20分
全国性学术会议（参加会议）15分
2022世界智能驾驶挑战赛（省部级铜奖）--第四    20分
第二届中国（沈阳）智能网联汽车大赛（校级银奖）--第二   8分
通大杯二等奖（校级一等）---第三   8分</t>
  </si>
  <si>
    <t>载运工具运用工程</t>
  </si>
  <si>
    <t>杨冰</t>
  </si>
  <si>
    <t>未打卡1次</t>
  </si>
  <si>
    <t>1.发明专利（一种基于磨痕灰度相似性的磨痕角自动检测方法）3作    40分
2.发明专利（一种双邻域的磨痕角自动检测方法）3作                40分</t>
  </si>
  <si>
    <t>王建平</t>
  </si>
  <si>
    <t>2次未打卡</t>
  </si>
  <si>
    <t>1.英文A类论文三作 +20分 2.中文A类论文三作 +20分 3.软件著作权2作 +5分</t>
  </si>
  <si>
    <t>康渝佳</t>
  </si>
  <si>
    <t>四类期刊一作（Analysis of the Temperature Change of a Single Battery Based on Simulink  International Journal of ELECTROCHEMICAL SCIENCE）  20分    实用新型专利（一种汽车前置式主动缓冲气囊装置）1作 20分</t>
  </si>
  <si>
    <t>参与疫情防控志愿时长89小时  6分</t>
  </si>
  <si>
    <t>韩启东</t>
  </si>
  <si>
    <t>第十七届“挑战杯”全国大学生课外学术科技作品竞赛“黑科技”专项赛二等奖四作+20；    第八届“互联网+”大学生创新创业大赛二等奖三作+20；  “挑战杯”大学生创业计划竞赛二等奖三作+6</t>
  </si>
  <si>
    <t>胡彦婷</t>
  </si>
  <si>
    <t>实用新型一作</t>
  </si>
  <si>
    <t>孔令琛</t>
  </si>
  <si>
    <t>疫情未打卡8次 -0.8        2021级博士班班长 +8</t>
  </si>
  <si>
    <t>2021中国汽车工程学会年会参会 +15</t>
  </si>
  <si>
    <t>李美莹</t>
  </si>
  <si>
    <t>2021中国汽车工程学会年会参会</t>
  </si>
  <si>
    <t>抗疫志愿者服务时长106小时</t>
  </si>
  <si>
    <t>杨玉州</t>
  </si>
  <si>
    <t>疫情未打卡9次 -0.9</t>
  </si>
  <si>
    <t>刘启全</t>
  </si>
  <si>
    <t>软著《电动汽车复合制动协调性检测软件V1.0》 一作 10分</t>
  </si>
  <si>
    <t>李坤宸</t>
  </si>
  <si>
    <t>1次未打卡</t>
  </si>
  <si>
    <t>物流工程与管理</t>
  </si>
  <si>
    <t>刘振</t>
  </si>
  <si>
    <t>李晓阳</t>
  </si>
  <si>
    <t>黎豪</t>
  </si>
  <si>
    <t>7次未打卡</t>
  </si>
  <si>
    <t>车辆工程</t>
    <phoneticPr fontId="8" type="noConversion"/>
  </si>
  <si>
    <t>李朝</t>
    <phoneticPr fontId="8" type="noConversion"/>
  </si>
  <si>
    <t>4次未打卡</t>
    <phoneticPr fontId="8" type="noConversion"/>
  </si>
  <si>
    <t>二类期刊二作（基于自然驾驶数据的驾驶人换道决策识别研究  汽车技术） 20分
三类期刊三作 （XGBoost-DNN Mixed Model for Predicting Driver’s Estimation on the Relative Motion States during Lane Changing Decisions: A Real Driving Study on the Highway.  Sustainability
）6分</t>
    <phoneticPr fontId="8" type="noConversion"/>
  </si>
  <si>
    <t>康南</t>
    <phoneticPr fontId="8" type="noConversion"/>
  </si>
  <si>
    <t>打卡缺少3次</t>
    <phoneticPr fontId="8" type="noConversion"/>
  </si>
  <si>
    <t xml:space="preserve">1.C区期刊一作（Improved ADRC-Based Autonomous Vehicle Path-Tracking Control Study Considering Lateral Stability. Applied Sciences_Basel）30分。   2.C区三作（An Overview of Vehicular Cybersecurity for Intelligent Connected Vehicles.  Sustainability）8分。     3.2022世界智能驾驶挑战赛（省部级铜奖）--第三   20分。      4.第二届中国（沈阳）智能网联汽车大赛（校级铜奖）--第四   6分。5. 通大杯二等奖（校级一等）---第四   8分   </t>
    <phoneticPr fontId="8" type="noConversion"/>
  </si>
  <si>
    <t>载运工具运用工程</t>
    <phoneticPr fontId="8" type="noConversion"/>
  </si>
  <si>
    <t>刘小龙</t>
    <phoneticPr fontId="8" type="noConversion"/>
  </si>
  <si>
    <t>2次未打卡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</si>
</sst>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0" x14ac:knownFonts="1">
    <font>
      <sz val="11"/>
      <name val="宋体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protection locked="0"/>
    </xf>
    <xf numFmtId="0" fontId="5" fillId="0" borderId="0">
      <protection locked="0"/>
    </xf>
    <xf numFmtId="0" fontId="2" fillId="0" borderId="0">
      <protection locked="0"/>
    </xf>
    <xf numFmtId="0" fontId="1" fillId="0" borderId="0">
      <protection locked="0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/>
    <xf numFmtId="0" fontId="1" fillId="0" borderId="0" xfId="0" applyFont="1" applyAlignment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Border="1" applyAlignment="1" applyProtection="1">
      <alignment horizontal="center" vertical="center"/>
    </xf>
    <xf numFmtId="0" fontId="5" fillId="0" borderId="1" xfId="1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 applyProtection="1">
      <alignment horizontal="center" vertical="center"/>
    </xf>
    <xf numFmtId="0" fontId="7" fillId="0" borderId="1" xfId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</xf>
    <xf numFmtId="0" fontId="3" fillId="0" borderId="2" xfId="2" applyFont="1" applyBorder="1" applyAlignment="1" applyProtection="1">
      <alignment horizontal="center" vertical="center" wrapText="1"/>
    </xf>
    <xf numFmtId="0" fontId="4" fillId="0" borderId="1" xfId="4" applyFont="1" applyBorder="1" applyAlignment="1" applyProtection="1">
      <alignment horizontal="center" vertical="center" wrapText="1"/>
    </xf>
  </cellXfs>
  <cellStyles count="5">
    <cellStyle name="常规" xfId="0" builtinId="0"/>
    <cellStyle name="常规 2" xfId="3" xr:uid="{00000000-0005-0000-0000-000033000000}"/>
    <cellStyle name="常规 3 2" xfId="2" xr:uid="{00000000-0005-0000-0000-000029000000}"/>
    <cellStyle name="常规 5" xfId="4" xr:uid="{00000000-0005-0000-0000-000034000000}"/>
    <cellStyle name="常规 5 2" xfId="1" xr:uid="{00000000-0005-0000-0000-000011000000}"/>
  </cellStyles>
  <dxfs count="16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0"/>
  <sheetViews>
    <sheetView tabSelected="1" zoomScale="85" zoomScaleNormal="85" workbookViewId="0">
      <selection activeCell="S4" sqref="S4:S20"/>
    </sheetView>
  </sheetViews>
  <sheetFormatPr defaultColWidth="8.9296875" defaultRowHeight="13.5" x14ac:dyDescent="0.3"/>
  <cols>
    <col min="1" max="1" width="8.9296875" style="3"/>
    <col min="2" max="2" width="10.06640625" style="3" customWidth="1"/>
    <col min="3" max="3" width="15.46484375" style="3" customWidth="1"/>
    <col min="4" max="4" width="8.9296875" style="3"/>
    <col min="5" max="5" width="5.33203125" style="3" customWidth="1"/>
    <col min="6" max="6" width="5.9296875" style="3" customWidth="1"/>
    <col min="7" max="7" width="11.06640625" style="3" customWidth="1"/>
    <col min="8" max="8" width="9" style="3" customWidth="1"/>
    <col min="9" max="9" width="5.9296875" style="3" customWidth="1"/>
    <col min="10" max="10" width="6.46484375" style="3" customWidth="1"/>
    <col min="11" max="11" width="7.06640625" style="3" customWidth="1"/>
    <col min="12" max="12" width="6.33203125" style="3" customWidth="1"/>
    <col min="13" max="13" width="6.46484375" style="3" customWidth="1"/>
    <col min="14" max="14" width="13.46484375" style="3" customWidth="1"/>
    <col min="15" max="17" width="8.9296875" style="3"/>
    <col min="18" max="18" width="14.06640625" style="3"/>
    <col min="19" max="19" width="8.9296875" style="3"/>
    <col min="20" max="20" width="14.59765625" style="3" customWidth="1"/>
    <col min="21" max="21" width="111.33203125" style="3" customWidth="1"/>
    <col min="22" max="16384" width="8.9296875" style="3"/>
  </cols>
  <sheetData>
    <row r="1" spans="1:23" ht="15.75" x14ac:dyDescent="0.3">
      <c r="A1" s="29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29"/>
      <c r="G1" s="29"/>
      <c r="H1" s="31" t="s">
        <v>5</v>
      </c>
      <c r="I1" s="31"/>
      <c r="J1" s="31"/>
      <c r="K1" s="31"/>
      <c r="L1" s="31"/>
      <c r="M1" s="31"/>
      <c r="N1" s="31"/>
      <c r="O1" s="31" t="s">
        <v>6</v>
      </c>
      <c r="P1" s="31"/>
      <c r="Q1" s="31"/>
      <c r="R1" s="29" t="s">
        <v>7</v>
      </c>
      <c r="S1" s="29" t="s">
        <v>8</v>
      </c>
      <c r="T1" s="29" t="s">
        <v>9</v>
      </c>
      <c r="U1" s="29" t="s">
        <v>10</v>
      </c>
      <c r="V1" s="30" t="s">
        <v>11</v>
      </c>
      <c r="W1" s="29" t="s">
        <v>12</v>
      </c>
    </row>
    <row r="2" spans="1:23" ht="15.75" x14ac:dyDescent="0.3">
      <c r="A2" s="29"/>
      <c r="B2" s="29"/>
      <c r="C2" s="29"/>
      <c r="D2" s="29"/>
      <c r="E2" s="31" t="s">
        <v>13</v>
      </c>
      <c r="F2" s="31" t="s">
        <v>14</v>
      </c>
      <c r="G2" s="31" t="s">
        <v>7</v>
      </c>
      <c r="H2" s="4" t="s">
        <v>15</v>
      </c>
      <c r="I2" s="29" t="s">
        <v>16</v>
      </c>
      <c r="J2" s="29"/>
      <c r="K2" s="29"/>
      <c r="L2" s="29" t="s">
        <v>17</v>
      </c>
      <c r="M2" s="29"/>
      <c r="N2" s="29" t="s">
        <v>7</v>
      </c>
      <c r="O2" s="29" t="s">
        <v>13</v>
      </c>
      <c r="P2" s="29" t="s">
        <v>14</v>
      </c>
      <c r="Q2" s="29" t="s">
        <v>7</v>
      </c>
      <c r="R2" s="29"/>
      <c r="S2" s="29"/>
      <c r="T2" s="29"/>
      <c r="U2" s="29"/>
      <c r="V2" s="30"/>
      <c r="W2" s="29"/>
    </row>
    <row r="3" spans="1:23" ht="31.5" x14ac:dyDescent="0.3">
      <c r="A3" s="29"/>
      <c r="B3" s="29"/>
      <c r="C3" s="29"/>
      <c r="D3" s="29"/>
      <c r="E3" s="31"/>
      <c r="F3" s="31"/>
      <c r="G3" s="31"/>
      <c r="H3" s="4" t="s">
        <v>18</v>
      </c>
      <c r="I3" s="4" t="s">
        <v>19</v>
      </c>
      <c r="J3" s="4" t="s">
        <v>20</v>
      </c>
      <c r="K3" s="4" t="s">
        <v>21</v>
      </c>
      <c r="L3" s="4" t="s">
        <v>22</v>
      </c>
      <c r="M3" s="4" t="s">
        <v>23</v>
      </c>
      <c r="N3" s="29"/>
      <c r="O3" s="29"/>
      <c r="P3" s="29"/>
      <c r="Q3" s="29"/>
      <c r="R3" s="29"/>
      <c r="S3" s="29"/>
      <c r="T3" s="29"/>
      <c r="U3" s="29"/>
      <c r="V3" s="30"/>
      <c r="W3" s="29"/>
    </row>
    <row r="4" spans="1:23" ht="30" customHeight="1" x14ac:dyDescent="0.3">
      <c r="A4" s="5">
        <v>1</v>
      </c>
      <c r="B4" s="6" t="s">
        <v>24</v>
      </c>
      <c r="C4" s="6">
        <v>2021022003</v>
      </c>
      <c r="D4" s="7" t="s">
        <v>25</v>
      </c>
      <c r="E4" s="8">
        <v>70</v>
      </c>
      <c r="F4" s="9">
        <v>-0.4</v>
      </c>
      <c r="G4" s="6">
        <v>69.599999999999994</v>
      </c>
      <c r="H4" s="6">
        <v>84</v>
      </c>
      <c r="I4" s="6">
        <v>68</v>
      </c>
      <c r="J4" s="6">
        <v>0</v>
      </c>
      <c r="K4" s="6">
        <v>20</v>
      </c>
      <c r="L4" s="6">
        <v>15</v>
      </c>
      <c r="M4" s="6">
        <v>36</v>
      </c>
      <c r="N4" s="6">
        <f>H4*0.3+(I4+J4+K4)*0.4+(L4+M4)*0.3</f>
        <v>75.7</v>
      </c>
      <c r="O4" s="8">
        <v>50</v>
      </c>
      <c r="P4" s="6">
        <v>0</v>
      </c>
      <c r="Q4" s="6">
        <v>50</v>
      </c>
      <c r="R4" s="6">
        <f>G4*0.25+N4*0.6+Q4*0.15</f>
        <v>70.319999999999993</v>
      </c>
      <c r="S4" s="6">
        <v>1</v>
      </c>
      <c r="T4" s="6" t="s">
        <v>26</v>
      </c>
      <c r="U4" s="6" t="s">
        <v>27</v>
      </c>
      <c r="V4" s="6"/>
      <c r="W4" s="6"/>
    </row>
    <row r="5" spans="1:23" ht="30" customHeight="1" x14ac:dyDescent="0.3">
      <c r="A5" s="5">
        <v>2</v>
      </c>
      <c r="B5" s="6" t="s">
        <v>28</v>
      </c>
      <c r="C5" s="6">
        <v>2021022013</v>
      </c>
      <c r="D5" s="7" t="s">
        <v>29</v>
      </c>
      <c r="E5" s="8">
        <v>70</v>
      </c>
      <c r="F5" s="9">
        <v>-0.1</v>
      </c>
      <c r="G5" s="6">
        <v>69.900000000000006</v>
      </c>
      <c r="H5" s="10">
        <v>84.57</v>
      </c>
      <c r="I5" s="6">
        <v>0</v>
      </c>
      <c r="J5" s="6">
        <v>0</v>
      </c>
      <c r="K5" s="6">
        <v>80</v>
      </c>
      <c r="L5" s="6">
        <v>0</v>
      </c>
      <c r="M5" s="6">
        <v>0</v>
      </c>
      <c r="N5" s="6">
        <f>H5*0.3+(I5+J5+K5)*0.4+(L5+M5)*0.3</f>
        <v>57.370999999999995</v>
      </c>
      <c r="O5" s="8">
        <v>50</v>
      </c>
      <c r="P5" s="6">
        <v>0</v>
      </c>
      <c r="Q5" s="6">
        <v>50</v>
      </c>
      <c r="R5" s="6">
        <f>G5*0.25+N5*0.6+Q5*0.15</f>
        <v>59.397599999999997</v>
      </c>
      <c r="S5" s="6">
        <v>2</v>
      </c>
      <c r="T5" s="6" t="s">
        <v>30</v>
      </c>
      <c r="U5" s="17" t="s">
        <v>31</v>
      </c>
      <c r="V5" s="18"/>
      <c r="W5" s="18"/>
    </row>
    <row r="6" spans="1:23" ht="27" customHeight="1" x14ac:dyDescent="0.3">
      <c r="A6" s="5">
        <v>3</v>
      </c>
      <c r="B6" s="6" t="s">
        <v>59</v>
      </c>
      <c r="C6" s="6">
        <v>2021022008</v>
      </c>
      <c r="D6" s="7" t="s">
        <v>63</v>
      </c>
      <c r="E6" s="8">
        <v>70</v>
      </c>
      <c r="F6" s="9">
        <v>-0.3</v>
      </c>
      <c r="G6" s="6">
        <v>69.7</v>
      </c>
      <c r="H6" s="6">
        <v>82.93</v>
      </c>
      <c r="I6" s="6">
        <v>38</v>
      </c>
      <c r="J6" s="6">
        <v>0</v>
      </c>
      <c r="K6" s="6">
        <v>0</v>
      </c>
      <c r="L6" s="6">
        <v>0</v>
      </c>
      <c r="M6" s="6">
        <v>34</v>
      </c>
      <c r="N6" s="6">
        <f>H6*0.3+(I6+J6+K6)*0.4+(L6+M6)*0.3</f>
        <v>50.278999999999996</v>
      </c>
      <c r="O6" s="8">
        <v>50</v>
      </c>
      <c r="P6" s="6">
        <v>0</v>
      </c>
      <c r="Q6" s="6">
        <v>50</v>
      </c>
      <c r="R6" s="6">
        <f>G6*0.25+N6*0.6+Q6*0.15</f>
        <v>55.092399999999998</v>
      </c>
      <c r="S6" s="6">
        <v>3</v>
      </c>
      <c r="T6" s="6" t="s">
        <v>64</v>
      </c>
      <c r="U6" s="6" t="s">
        <v>65</v>
      </c>
      <c r="V6" s="6"/>
      <c r="W6" s="6"/>
    </row>
    <row r="7" spans="1:23" s="20" customFormat="1" ht="30" customHeight="1" x14ac:dyDescent="0.3">
      <c r="A7" s="5">
        <v>4</v>
      </c>
      <c r="B7" s="6" t="s">
        <v>24</v>
      </c>
      <c r="C7" s="6">
        <v>2021022007</v>
      </c>
      <c r="D7" s="7" t="s">
        <v>32</v>
      </c>
      <c r="E7" s="8">
        <v>70</v>
      </c>
      <c r="F7" s="9">
        <v>-0.2</v>
      </c>
      <c r="G7" s="6">
        <v>69.8</v>
      </c>
      <c r="H7" s="6">
        <v>88</v>
      </c>
      <c r="I7" s="6">
        <v>40</v>
      </c>
      <c r="J7" s="6">
        <v>0</v>
      </c>
      <c r="K7" s="6">
        <v>5</v>
      </c>
      <c r="L7" s="6">
        <v>0</v>
      </c>
      <c r="M7" s="6">
        <v>0</v>
      </c>
      <c r="N7" s="6">
        <f>H7*0.3+(I7+J7+K7)*0.4+(L7+M7)*0.3</f>
        <v>44.4</v>
      </c>
      <c r="O7" s="8">
        <v>50</v>
      </c>
      <c r="P7" s="6">
        <v>0</v>
      </c>
      <c r="Q7" s="6">
        <v>50</v>
      </c>
      <c r="R7" s="6">
        <f>G7*0.25+N7*0.6+Q7*0.15</f>
        <v>51.589999999999996</v>
      </c>
      <c r="S7" s="6">
        <v>4</v>
      </c>
      <c r="T7" s="6" t="s">
        <v>33</v>
      </c>
      <c r="U7" s="6" t="s">
        <v>34</v>
      </c>
      <c r="V7" s="19"/>
      <c r="W7" s="6"/>
    </row>
    <row r="8" spans="1:23" ht="30" customHeight="1" x14ac:dyDescent="0.3">
      <c r="A8" s="5">
        <v>5</v>
      </c>
      <c r="B8" s="6" t="s">
        <v>28</v>
      </c>
      <c r="C8" s="6">
        <v>2021022015</v>
      </c>
      <c r="D8" s="7" t="s">
        <v>35</v>
      </c>
      <c r="E8" s="8">
        <v>70</v>
      </c>
      <c r="F8" s="9">
        <v>-0.1</v>
      </c>
      <c r="G8" s="6">
        <v>69.900000000000006</v>
      </c>
      <c r="H8" s="6">
        <v>84.73</v>
      </c>
      <c r="I8" s="6">
        <v>20</v>
      </c>
      <c r="J8" s="6">
        <v>0</v>
      </c>
      <c r="K8" s="6">
        <v>20</v>
      </c>
      <c r="L8" s="6">
        <v>0</v>
      </c>
      <c r="M8" s="6">
        <v>0</v>
      </c>
      <c r="N8" s="6">
        <f>H8*0.3+(I8+J8+K8)*0.4+(L8+M8)*0.3</f>
        <v>41.418999999999997</v>
      </c>
      <c r="O8" s="8">
        <v>50</v>
      </c>
      <c r="P8" s="6">
        <v>6</v>
      </c>
      <c r="Q8" s="6">
        <v>56</v>
      </c>
      <c r="R8" s="6">
        <f>G8*0.25+N8*0.6+Q8*0.15</f>
        <v>50.726399999999998</v>
      </c>
      <c r="S8" s="6">
        <v>5</v>
      </c>
      <c r="T8" s="6"/>
      <c r="U8" s="6" t="s">
        <v>36</v>
      </c>
      <c r="V8" s="19" t="s">
        <v>37</v>
      </c>
      <c r="W8" s="6"/>
    </row>
    <row r="9" spans="1:23" ht="30" customHeight="1" x14ac:dyDescent="0.3">
      <c r="A9" s="5">
        <v>6</v>
      </c>
      <c r="B9" s="6" t="s">
        <v>24</v>
      </c>
      <c r="C9" s="6">
        <v>2021022002</v>
      </c>
      <c r="D9" s="7" t="s">
        <v>38</v>
      </c>
      <c r="E9" s="8">
        <v>70</v>
      </c>
      <c r="F9" s="9">
        <v>0</v>
      </c>
      <c r="G9" s="6">
        <v>70</v>
      </c>
      <c r="H9" s="6">
        <v>85.71</v>
      </c>
      <c r="I9" s="6">
        <v>0</v>
      </c>
      <c r="J9" s="6">
        <v>0</v>
      </c>
      <c r="K9" s="6">
        <v>0</v>
      </c>
      <c r="L9" s="6">
        <v>0</v>
      </c>
      <c r="M9" s="6">
        <v>46</v>
      </c>
      <c r="N9" s="6">
        <f>H9*0.3+(I9+J9+K9)*0.4+(L9+M9)*0.3</f>
        <v>39.512999999999998</v>
      </c>
      <c r="O9" s="8">
        <v>50</v>
      </c>
      <c r="P9" s="6">
        <v>0</v>
      </c>
      <c r="Q9" s="6">
        <v>50</v>
      </c>
      <c r="R9" s="6">
        <f>G9*0.25+N9*0.6+Q9*0.15</f>
        <v>48.707799999999999</v>
      </c>
      <c r="S9" s="6">
        <v>6</v>
      </c>
      <c r="T9" s="6"/>
      <c r="U9" s="6" t="s">
        <v>39</v>
      </c>
      <c r="V9" s="21"/>
      <c r="W9" s="22"/>
    </row>
    <row r="10" spans="1:23" ht="30" customHeight="1" x14ac:dyDescent="0.3">
      <c r="A10" s="5">
        <v>7</v>
      </c>
      <c r="B10" s="24" t="s">
        <v>59</v>
      </c>
      <c r="C10" s="24">
        <v>2021022004</v>
      </c>
      <c r="D10" s="25" t="s">
        <v>60</v>
      </c>
      <c r="E10" s="26">
        <v>70</v>
      </c>
      <c r="F10" s="27">
        <v>-0.4</v>
      </c>
      <c r="G10" s="24">
        <v>69.599999999999994</v>
      </c>
      <c r="H10" s="24">
        <v>82.29</v>
      </c>
      <c r="I10" s="24">
        <v>28</v>
      </c>
      <c r="J10" s="24">
        <v>0</v>
      </c>
      <c r="K10" s="24">
        <v>0</v>
      </c>
      <c r="L10" s="24">
        <v>0</v>
      </c>
      <c r="M10" s="24">
        <v>0</v>
      </c>
      <c r="N10" s="24">
        <f>H10*0.3+(I10+J10+K10)*0.4+(L10+M10)*0.3</f>
        <v>35.887</v>
      </c>
      <c r="O10" s="26">
        <v>50</v>
      </c>
      <c r="P10" s="24">
        <v>0</v>
      </c>
      <c r="Q10" s="24">
        <v>50</v>
      </c>
      <c r="R10" s="24">
        <f>G10*0.25+N10*0.6+Q10*0.15</f>
        <v>46.432199999999995</v>
      </c>
      <c r="S10" s="6">
        <v>7</v>
      </c>
      <c r="T10" s="24" t="s">
        <v>61</v>
      </c>
      <c r="U10" s="24" t="s">
        <v>62</v>
      </c>
      <c r="V10" s="6"/>
      <c r="W10" s="6"/>
    </row>
    <row r="11" spans="1:23" ht="30" customHeight="1" x14ac:dyDescent="0.3">
      <c r="A11" s="5">
        <v>8</v>
      </c>
      <c r="B11" s="6" t="s">
        <v>28</v>
      </c>
      <c r="C11" s="6">
        <v>2021022016</v>
      </c>
      <c r="D11" s="7" t="s">
        <v>40</v>
      </c>
      <c r="E11" s="8">
        <v>70</v>
      </c>
      <c r="F11" s="9">
        <v>-0.2</v>
      </c>
      <c r="G11" s="6">
        <v>69.8</v>
      </c>
      <c r="H11" s="11">
        <v>84.2</v>
      </c>
      <c r="I11" s="6">
        <v>0</v>
      </c>
      <c r="J11" s="6">
        <v>0</v>
      </c>
      <c r="K11" s="6">
        <v>20</v>
      </c>
      <c r="L11" s="6">
        <v>0</v>
      </c>
      <c r="M11" s="6">
        <v>0</v>
      </c>
      <c r="N11" s="6">
        <f>H11*0.3+(I11+J11+K11)*0.4+(L11+M11)*0.3</f>
        <v>33.260000000000005</v>
      </c>
      <c r="O11" s="8">
        <v>50</v>
      </c>
      <c r="P11" s="6"/>
      <c r="Q11" s="6">
        <v>50</v>
      </c>
      <c r="R11" s="6">
        <f>G11*0.25+N11*0.6+Q11*0.15</f>
        <v>44.906000000000006</v>
      </c>
      <c r="S11" s="6">
        <v>8</v>
      </c>
      <c r="T11" s="6" t="s">
        <v>33</v>
      </c>
      <c r="U11" s="6" t="s">
        <v>41</v>
      </c>
      <c r="V11" s="22"/>
      <c r="W11" s="22"/>
    </row>
    <row r="12" spans="1:23" s="2" customFormat="1" ht="32.549999999999997" customHeight="1" x14ac:dyDescent="0.3">
      <c r="A12" s="5">
        <v>9</v>
      </c>
      <c r="B12" s="12" t="s">
        <v>24</v>
      </c>
      <c r="C12" s="12">
        <v>2021022005</v>
      </c>
      <c r="D12" s="5" t="s">
        <v>42</v>
      </c>
      <c r="E12" s="13">
        <v>70</v>
      </c>
      <c r="F12" s="14">
        <v>7.2</v>
      </c>
      <c r="G12" s="15">
        <v>77.2</v>
      </c>
      <c r="H12" s="12">
        <v>83.29</v>
      </c>
      <c r="I12" s="12">
        <v>0</v>
      </c>
      <c r="J12" s="12">
        <v>0</v>
      </c>
      <c r="K12" s="12">
        <v>0</v>
      </c>
      <c r="L12" s="12">
        <v>15</v>
      </c>
      <c r="M12" s="12">
        <v>0</v>
      </c>
      <c r="N12" s="12">
        <f>H12*0.3+(I12+J12+K12)*0.4+(L12+M12)*0.3</f>
        <v>29.487000000000002</v>
      </c>
      <c r="O12" s="13">
        <v>50</v>
      </c>
      <c r="P12" s="12">
        <v>0</v>
      </c>
      <c r="Q12" s="12">
        <v>50</v>
      </c>
      <c r="R12" s="12">
        <f>G12*0.25+N12*0.6+Q12*0.15</f>
        <v>44.492199999999997</v>
      </c>
      <c r="S12" s="6">
        <v>9</v>
      </c>
      <c r="T12" s="12" t="s">
        <v>43</v>
      </c>
      <c r="U12" s="12" t="s">
        <v>44</v>
      </c>
      <c r="V12" s="12"/>
      <c r="W12" s="12"/>
    </row>
    <row r="13" spans="1:23" ht="30" customHeight="1" x14ac:dyDescent="0.3">
      <c r="A13" s="5">
        <v>10</v>
      </c>
      <c r="B13" s="6" t="s">
        <v>28</v>
      </c>
      <c r="C13" s="6">
        <v>2021022012</v>
      </c>
      <c r="D13" s="7" t="s">
        <v>45</v>
      </c>
      <c r="E13" s="8">
        <v>70</v>
      </c>
      <c r="F13" s="9">
        <v>0</v>
      </c>
      <c r="G13" s="6">
        <f>E13+F13</f>
        <v>70</v>
      </c>
      <c r="H13" s="6">
        <v>86</v>
      </c>
      <c r="I13" s="6">
        <v>0</v>
      </c>
      <c r="J13" s="6">
        <v>0</v>
      </c>
      <c r="K13" s="6">
        <v>0</v>
      </c>
      <c r="L13" s="6">
        <v>15</v>
      </c>
      <c r="M13" s="6">
        <v>0</v>
      </c>
      <c r="N13" s="6">
        <f>H13*0.3+(I13+J13+K13)*0.4+(L13+M13)*0.3</f>
        <v>30.3</v>
      </c>
      <c r="O13" s="8">
        <v>50</v>
      </c>
      <c r="P13" s="6">
        <v>6</v>
      </c>
      <c r="Q13" s="6">
        <v>56</v>
      </c>
      <c r="R13" s="6">
        <f>G13*0.25+N13*0.6+Q13*0.15</f>
        <v>44.08</v>
      </c>
      <c r="S13" s="6">
        <v>10</v>
      </c>
      <c r="T13" s="6"/>
      <c r="U13" s="6" t="s">
        <v>46</v>
      </c>
      <c r="V13" s="6" t="s">
        <v>47</v>
      </c>
      <c r="W13" s="6"/>
    </row>
    <row r="14" spans="1:23" ht="30" customHeight="1" x14ac:dyDescent="0.3">
      <c r="A14" s="5">
        <v>11</v>
      </c>
      <c r="B14" s="12" t="s">
        <v>24</v>
      </c>
      <c r="C14" s="12">
        <v>2021022006</v>
      </c>
      <c r="D14" s="5" t="s">
        <v>48</v>
      </c>
      <c r="E14" s="13">
        <v>70</v>
      </c>
      <c r="F14" s="14">
        <v>-0.9</v>
      </c>
      <c r="G14" s="15">
        <v>69.099999999999994</v>
      </c>
      <c r="H14" s="12">
        <v>86.57</v>
      </c>
      <c r="I14" s="12">
        <v>0</v>
      </c>
      <c r="J14" s="12">
        <v>0</v>
      </c>
      <c r="K14" s="12">
        <v>0</v>
      </c>
      <c r="L14" s="12">
        <v>15</v>
      </c>
      <c r="M14" s="12">
        <v>0</v>
      </c>
      <c r="N14" s="12">
        <f>H14*0.3+(I14+J14+K14)*0.4+(L14+M14)*0.3</f>
        <v>30.470999999999997</v>
      </c>
      <c r="O14" s="13">
        <v>50</v>
      </c>
      <c r="P14" s="12">
        <v>0</v>
      </c>
      <c r="Q14" s="12">
        <v>50</v>
      </c>
      <c r="R14" s="12">
        <f>G14*0.25+N14*0.6+Q14*0.15</f>
        <v>43.057599999999994</v>
      </c>
      <c r="S14" s="6">
        <v>11</v>
      </c>
      <c r="T14" s="12" t="s">
        <v>49</v>
      </c>
      <c r="U14" s="12" t="s">
        <v>44</v>
      </c>
      <c r="V14" s="12"/>
      <c r="W14" s="12"/>
    </row>
    <row r="15" spans="1:23" ht="30" customHeight="1" x14ac:dyDescent="0.3">
      <c r="A15" s="5">
        <v>12</v>
      </c>
      <c r="B15" s="12" t="s">
        <v>24</v>
      </c>
      <c r="C15" s="12">
        <v>2021022001</v>
      </c>
      <c r="D15" s="5" t="s">
        <v>50</v>
      </c>
      <c r="E15" s="13">
        <v>70</v>
      </c>
      <c r="F15" s="14">
        <v>-0.4</v>
      </c>
      <c r="G15" s="12">
        <f>E15+F15</f>
        <v>69.599999999999994</v>
      </c>
      <c r="H15" s="12">
        <v>87.07</v>
      </c>
      <c r="I15" s="12">
        <v>0</v>
      </c>
      <c r="J15" s="12">
        <v>0</v>
      </c>
      <c r="K15" s="12">
        <v>10</v>
      </c>
      <c r="L15" s="12">
        <v>0</v>
      </c>
      <c r="M15" s="12">
        <v>0</v>
      </c>
      <c r="N15" s="12">
        <f>H15*0.3+(I15+J15+K15)*0.4+(L15+M15)*0.3</f>
        <v>30.120999999999999</v>
      </c>
      <c r="O15" s="13">
        <v>50</v>
      </c>
      <c r="P15" s="12">
        <v>0</v>
      </c>
      <c r="Q15" s="12">
        <v>50</v>
      </c>
      <c r="R15" s="12">
        <f>G15*0.25+N15*0.6+Q15*0.15</f>
        <v>42.9726</v>
      </c>
      <c r="S15" s="6">
        <v>12</v>
      </c>
      <c r="T15" s="6" t="s">
        <v>26</v>
      </c>
      <c r="U15" s="12" t="s">
        <v>51</v>
      </c>
      <c r="V15" s="12"/>
      <c r="W15" s="12"/>
    </row>
    <row r="16" spans="1:23" s="23" customFormat="1" ht="30" customHeight="1" x14ac:dyDescent="0.3">
      <c r="A16" s="5">
        <v>13</v>
      </c>
      <c r="B16" s="6" t="s">
        <v>28</v>
      </c>
      <c r="C16" s="6">
        <v>2021022014</v>
      </c>
      <c r="D16" s="7" t="s">
        <v>52</v>
      </c>
      <c r="E16" s="8">
        <v>70</v>
      </c>
      <c r="F16" s="9">
        <v>-0.1</v>
      </c>
      <c r="G16" s="16">
        <v>69.900000000000006</v>
      </c>
      <c r="H16" s="6">
        <v>83.93</v>
      </c>
      <c r="I16" s="6">
        <v>0</v>
      </c>
      <c r="J16" s="6">
        <v>0</v>
      </c>
      <c r="K16" s="6">
        <v>5</v>
      </c>
      <c r="L16" s="6">
        <v>0</v>
      </c>
      <c r="M16" s="6">
        <v>0</v>
      </c>
      <c r="N16" s="6">
        <f>H16*0.3+(I16+J16+K16)*0.4+(L16+M16)*0.3</f>
        <v>27.179000000000002</v>
      </c>
      <c r="O16" s="8">
        <v>50</v>
      </c>
      <c r="P16" s="6">
        <v>0</v>
      </c>
      <c r="Q16" s="6">
        <v>50</v>
      </c>
      <c r="R16" s="6">
        <f>G16*0.25+N16*0.6+Q16*0.15</f>
        <v>41.282400000000003</v>
      </c>
      <c r="S16" s="6">
        <v>13</v>
      </c>
      <c r="T16" s="6" t="s">
        <v>53</v>
      </c>
      <c r="U16" s="22"/>
      <c r="V16" s="18"/>
      <c r="W16" s="22"/>
    </row>
    <row r="17" spans="1:23" s="2" customFormat="1" ht="31.5" x14ac:dyDescent="0.3">
      <c r="A17" s="5">
        <v>14</v>
      </c>
      <c r="B17" s="6" t="s">
        <v>54</v>
      </c>
      <c r="C17" s="6">
        <v>2021022020</v>
      </c>
      <c r="D17" s="7" t="s">
        <v>55</v>
      </c>
      <c r="E17" s="8">
        <v>70</v>
      </c>
      <c r="F17" s="9">
        <v>0</v>
      </c>
      <c r="G17" s="6">
        <v>70</v>
      </c>
      <c r="H17" s="6">
        <v>84.64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f>H17*0.3+(I17+J17+K17)*0.4+(L17+M17)*0.3</f>
        <v>25.391999999999999</v>
      </c>
      <c r="O17" s="8">
        <v>50</v>
      </c>
      <c r="P17" s="6">
        <v>0</v>
      </c>
      <c r="Q17" s="6">
        <v>50</v>
      </c>
      <c r="R17" s="6">
        <f>G17*0.25+N17*0.6+Q17*0.15</f>
        <v>40.235199999999999</v>
      </c>
      <c r="S17" s="6">
        <v>14</v>
      </c>
      <c r="T17" s="6"/>
      <c r="U17" s="6"/>
      <c r="V17" s="6"/>
      <c r="W17" s="6"/>
    </row>
    <row r="18" spans="1:23" ht="27" x14ac:dyDescent="0.3">
      <c r="A18" s="5">
        <v>15</v>
      </c>
      <c r="B18" s="28" t="s">
        <v>66</v>
      </c>
      <c r="C18" s="28">
        <v>2020022011</v>
      </c>
      <c r="D18" s="28" t="s">
        <v>67</v>
      </c>
      <c r="E18" s="26">
        <v>70</v>
      </c>
      <c r="F18" s="27">
        <v>-0.2</v>
      </c>
      <c r="G18" s="24">
        <v>69.8</v>
      </c>
      <c r="H18" s="24">
        <v>84.6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f>H18*0.3+(I18+J18+K18)*0.4+(L18+M18)*0.3</f>
        <v>25.38</v>
      </c>
      <c r="O18" s="26">
        <v>50</v>
      </c>
      <c r="P18" s="24">
        <v>0</v>
      </c>
      <c r="Q18" s="24">
        <v>50</v>
      </c>
      <c r="R18" s="24">
        <f>G18*0.25+N18*0.6+Q18*0.15</f>
        <v>40.177999999999997</v>
      </c>
      <c r="S18" s="6">
        <v>15</v>
      </c>
      <c r="T18" s="24" t="s">
        <v>68</v>
      </c>
      <c r="U18" s="24"/>
      <c r="V18" s="24"/>
      <c r="W18" s="24"/>
    </row>
    <row r="19" spans="1:23" ht="31.5" x14ac:dyDescent="0.3">
      <c r="A19" s="5">
        <v>16</v>
      </c>
      <c r="B19" s="12" t="s">
        <v>28</v>
      </c>
      <c r="C19" s="12">
        <v>2021022018</v>
      </c>
      <c r="D19" s="5" t="s">
        <v>56</v>
      </c>
      <c r="E19" s="13">
        <v>70</v>
      </c>
      <c r="F19" s="14">
        <v>0</v>
      </c>
      <c r="G19" s="12">
        <v>70</v>
      </c>
      <c r="H19" s="12">
        <v>81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f>H19*0.3+(I19+J19+K19)*0.4+(L19+M19)*0.3</f>
        <v>24.3</v>
      </c>
      <c r="O19" s="13">
        <v>50</v>
      </c>
      <c r="P19" s="12">
        <v>0</v>
      </c>
      <c r="Q19" s="12">
        <v>50</v>
      </c>
      <c r="R19" s="12">
        <f>G19*0.25+N19*0.6+Q19*0.15</f>
        <v>39.58</v>
      </c>
      <c r="S19" s="6">
        <v>16</v>
      </c>
      <c r="T19" s="12"/>
      <c r="U19" s="12"/>
      <c r="V19" s="12"/>
      <c r="W19" s="12"/>
    </row>
    <row r="20" spans="1:23" ht="31.5" x14ac:dyDescent="0.3">
      <c r="A20" s="5">
        <v>17</v>
      </c>
      <c r="B20" s="12" t="s">
        <v>28</v>
      </c>
      <c r="C20" s="12">
        <v>2021022017</v>
      </c>
      <c r="D20" s="5" t="s">
        <v>57</v>
      </c>
      <c r="E20" s="13">
        <v>70</v>
      </c>
      <c r="F20" s="14">
        <v>-0.7</v>
      </c>
      <c r="G20" s="12">
        <f>E20+F20</f>
        <v>69.3</v>
      </c>
      <c r="H20" s="12">
        <v>77.64</v>
      </c>
      <c r="I20" s="12">
        <v>0</v>
      </c>
      <c r="J20" s="12">
        <v>0</v>
      </c>
      <c r="K20" s="12">
        <v>0</v>
      </c>
      <c r="L20" s="12">
        <v>0</v>
      </c>
      <c r="M20" s="12"/>
      <c r="N20" s="12">
        <f>H20*0.3+(I20+J20+K20)*0.4+(L20+M20)*0.3</f>
        <v>23.291999999999998</v>
      </c>
      <c r="O20" s="13">
        <v>50</v>
      </c>
      <c r="P20" s="12">
        <v>0</v>
      </c>
      <c r="Q20" s="12">
        <v>50</v>
      </c>
      <c r="R20" s="12">
        <f>G20*0.25+N20*0.6+Q20*0.15</f>
        <v>38.800199999999997</v>
      </c>
      <c r="S20" s="6">
        <v>17</v>
      </c>
      <c r="T20" s="6" t="s">
        <v>58</v>
      </c>
      <c r="U20" s="12"/>
      <c r="V20" s="12"/>
      <c r="W20" s="12"/>
    </row>
  </sheetData>
  <sortState xmlns:xlrd2="http://schemas.microsoft.com/office/spreadsheetml/2017/richdata2" ref="A4:W20">
    <sortCondition descending="1" ref="R4:R20"/>
  </sortState>
  <mergeCells count="22">
    <mergeCell ref="H1:N1"/>
    <mergeCell ref="O1:Q1"/>
    <mergeCell ref="I2:K2"/>
    <mergeCell ref="L2:M2"/>
    <mergeCell ref="F2:F3"/>
    <mergeCell ref="G2:G3"/>
    <mergeCell ref="N2:N3"/>
    <mergeCell ref="O2:O3"/>
    <mergeCell ref="P2:P3"/>
    <mergeCell ref="Q2:Q3"/>
    <mergeCell ref="A1:A3"/>
    <mergeCell ref="B1:B3"/>
    <mergeCell ref="C1:C3"/>
    <mergeCell ref="D1:D3"/>
    <mergeCell ref="E2:E3"/>
    <mergeCell ref="E1:G1"/>
    <mergeCell ref="W1:W3"/>
    <mergeCell ref="R1:R3"/>
    <mergeCell ref="S1:S3"/>
    <mergeCell ref="T1:T3"/>
    <mergeCell ref="U1:U3"/>
    <mergeCell ref="V1:V3"/>
  </mergeCells>
  <phoneticPr fontId="8" type="noConversion"/>
  <conditionalFormatting sqref="C5:D5">
    <cfRule type="duplicateValues" dxfId="15" priority="21"/>
  </conditionalFormatting>
  <conditionalFormatting sqref="C7:D7">
    <cfRule type="duplicateValues" dxfId="14" priority="19"/>
  </conditionalFormatting>
  <conditionalFormatting sqref="C8:D8">
    <cfRule type="duplicateValues" dxfId="13" priority="18"/>
  </conditionalFormatting>
  <conditionalFormatting sqref="C9:D9">
    <cfRule type="duplicateValues" dxfId="12" priority="17"/>
  </conditionalFormatting>
  <conditionalFormatting sqref="C11:D11">
    <cfRule type="duplicateValues" dxfId="11" priority="13"/>
  </conditionalFormatting>
  <conditionalFormatting sqref="C12:D12">
    <cfRule type="duplicateValues" dxfId="10" priority="14"/>
  </conditionalFormatting>
  <conditionalFormatting sqref="C13:D13">
    <cfRule type="duplicateValues" dxfId="9" priority="12"/>
  </conditionalFormatting>
  <conditionalFormatting sqref="C14:D14">
    <cfRule type="duplicateValues" dxfId="8" priority="11"/>
  </conditionalFormatting>
  <conditionalFormatting sqref="C15:D15">
    <cfRule type="duplicateValues" dxfId="7" priority="10"/>
  </conditionalFormatting>
  <conditionalFormatting sqref="C16:D16">
    <cfRule type="duplicateValues" dxfId="6" priority="8"/>
  </conditionalFormatting>
  <conditionalFormatting sqref="C17:D17">
    <cfRule type="duplicateValues" dxfId="5" priority="7"/>
  </conditionalFormatting>
  <conditionalFormatting sqref="C18:D18">
    <cfRule type="duplicateValues" dxfId="4" priority="6"/>
  </conditionalFormatting>
  <conditionalFormatting sqref="C19:D19">
    <cfRule type="duplicateValues" dxfId="3" priority="4"/>
  </conditionalFormatting>
  <conditionalFormatting sqref="C4:D4 A4:A20">
    <cfRule type="duplicateValues" dxfId="2" priority="22"/>
  </conditionalFormatting>
  <conditionalFormatting sqref="C10:D10">
    <cfRule type="duplicateValues" dxfId="1" priority="3"/>
  </conditionalFormatting>
  <conditionalFormatting sqref="C6:D6">
    <cfRule type="duplicateValues" dxfId="0" priority="1"/>
  </conditionalFormatting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>
      <selection activeCell="H22" sqref="H22"/>
    </sheetView>
  </sheetViews>
  <sheetFormatPr defaultColWidth="9" defaultRowHeight="13.5" x14ac:dyDescent="0.3"/>
  <sheetData>
    <row r="1" s="1" customFormat="1" x14ac:dyDescent="0.3"/>
    <row r="2" s="1" customFormat="1" x14ac:dyDescent="0.3"/>
    <row r="3" s="1" customFormat="1" x14ac:dyDescent="0.3"/>
    <row r="4" s="1" customFormat="1" x14ac:dyDescent="0.3"/>
    <row r="5" s="1" customFormat="1" x14ac:dyDescent="0.3"/>
    <row r="6" s="1" customFormat="1" x14ac:dyDescent="0.3"/>
    <row r="7" s="1" customFormat="1" x14ac:dyDescent="0.3"/>
    <row r="8" s="1" customFormat="1" x14ac:dyDescent="0.3"/>
    <row r="9" s="1" customFormat="1" x14ac:dyDescent="0.3"/>
    <row r="10" s="1" customFormat="1" x14ac:dyDescent="0.3"/>
    <row r="11" s="1" customFormat="1" x14ac:dyDescent="0.3"/>
    <row r="12" s="1" customFormat="1" x14ac:dyDescent="0.3"/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21博士</vt:lpstr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袁伟</dc:creator>
  <cp:lastModifiedBy>hanxiaoqiang</cp:lastModifiedBy>
  <dcterms:created xsi:type="dcterms:W3CDTF">2018-09-17T03:06:00Z</dcterms:created>
  <dcterms:modified xsi:type="dcterms:W3CDTF">2022-09-28T02:47:10Z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2052-11.1.0.12358</vt:lpwstr>
  </property>
  <property fmtid="{D5CDD505-2E9C-101B-9397-08002B2CF9AE}" pid="4" name="ICV">
    <vt:lpwstr>7C8B81841C5B4D35B976D07DEB8BC136</vt:lpwstr>
  </property>
</Properties>
</file>