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D:\桌面\学办文件\学院公示-2021-2022学年综合测评成绩\"/>
    </mc:Choice>
  </mc:AlternateContent>
  <xr:revisionPtr revIDLastSave="0" documentId="13_ncr:1_{1D949BF2-42BF-4FF5-B584-86657D728A76}" xr6:coauthVersionLast="47" xr6:coauthVersionMax="47" xr10:uidLastSave="{00000000-0000-0000-0000-000000000000}"/>
  <bookViews>
    <workbookView xWindow="-98" yWindow="-98" windowWidth="19396" windowHeight="12196" activeTab="3" xr2:uid="{00000000-000D-0000-FFFF-FFFF00000000}"/>
  </bookViews>
  <sheets>
    <sheet name="车辆工程" sheetId="1" r:id="rId1"/>
    <sheet name="机械" sheetId="4" r:id="rId2"/>
    <sheet name="交通运输工程" sheetId="5" r:id="rId3"/>
    <sheet name="交通运输"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34" i="6" l="1"/>
  <c r="R34" i="6" s="1"/>
  <c r="N34" i="6"/>
  <c r="G34" i="6"/>
  <c r="Q33" i="6"/>
  <c r="N33" i="6"/>
  <c r="G33" i="6"/>
  <c r="R33" i="6" s="1"/>
  <c r="Q32" i="6"/>
  <c r="N32" i="6"/>
  <c r="R32" i="6" s="1"/>
  <c r="Q31" i="6"/>
  <c r="N31" i="6"/>
  <c r="R31" i="6" s="1"/>
  <c r="G31" i="6"/>
  <c r="Q30" i="6"/>
  <c r="N30" i="6"/>
  <c r="G30" i="6"/>
  <c r="R30" i="6" s="1"/>
  <c r="Q29" i="6"/>
  <c r="N29" i="6"/>
  <c r="G29" i="6"/>
  <c r="R29" i="6" s="1"/>
  <c r="Q28" i="6"/>
  <c r="N28" i="6"/>
  <c r="R28" i="6" s="1"/>
  <c r="G28" i="6"/>
  <c r="Q27" i="6"/>
  <c r="N27" i="6"/>
  <c r="G27" i="6"/>
  <c r="R27" i="6" s="1"/>
  <c r="Q26" i="6"/>
  <c r="N26" i="6"/>
  <c r="G26" i="6"/>
  <c r="R26" i="6" s="1"/>
  <c r="Q25" i="6"/>
  <c r="N25" i="6"/>
  <c r="R25" i="6" s="1"/>
  <c r="G25" i="6"/>
  <c r="Q24" i="6"/>
  <c r="N24" i="6"/>
  <c r="G24" i="6"/>
  <c r="R24" i="6" s="1"/>
  <c r="Q23" i="6"/>
  <c r="N23" i="6"/>
  <c r="G23" i="6"/>
  <c r="R23" i="6" s="1"/>
  <c r="Q22" i="6"/>
  <c r="N22" i="6"/>
  <c r="R22" i="6" s="1"/>
  <c r="G22" i="6"/>
  <c r="Q21" i="6"/>
  <c r="N21" i="6"/>
  <c r="G21" i="6"/>
  <c r="R21" i="6" s="1"/>
  <c r="Q20" i="6"/>
  <c r="N20" i="6"/>
  <c r="G20" i="6"/>
  <c r="R20" i="6" s="1"/>
  <c r="Q19" i="6"/>
  <c r="N19" i="6"/>
  <c r="R19" i="6" s="1"/>
  <c r="G19" i="6"/>
  <c r="Q18" i="6"/>
  <c r="N18" i="6"/>
  <c r="G18" i="6"/>
  <c r="R18" i="6" s="1"/>
  <c r="Q17" i="6"/>
  <c r="N17" i="6"/>
  <c r="G17" i="6"/>
  <c r="R17" i="6" s="1"/>
  <c r="Q16" i="6"/>
  <c r="N16" i="6"/>
  <c r="R16" i="6" s="1"/>
  <c r="G16" i="6"/>
  <c r="Q15" i="6"/>
  <c r="N15" i="6"/>
  <c r="G15" i="6"/>
  <c r="R15" i="6" s="1"/>
  <c r="Q14" i="6"/>
  <c r="N14" i="6"/>
  <c r="G14" i="6"/>
  <c r="R14" i="6" s="1"/>
  <c r="Q13" i="6"/>
  <c r="N13" i="6"/>
  <c r="R13" i="6" s="1"/>
  <c r="G13" i="6"/>
  <c r="Q12" i="6"/>
  <c r="N12" i="6"/>
  <c r="G12" i="6"/>
  <c r="R12" i="6" s="1"/>
  <c r="Q11" i="6"/>
  <c r="N11" i="6"/>
  <c r="G11" i="6"/>
  <c r="R11" i="6" s="1"/>
  <c r="Q10" i="6"/>
  <c r="N10" i="6"/>
  <c r="R10" i="6" s="1"/>
  <c r="G10" i="6"/>
  <c r="Q9" i="6"/>
  <c r="N9" i="6"/>
  <c r="G9" i="6"/>
  <c r="R9" i="6" s="1"/>
  <c r="Q8" i="6"/>
  <c r="N8" i="6"/>
  <c r="G8" i="6"/>
  <c r="R8" i="6" s="1"/>
  <c r="Q7" i="6"/>
  <c r="N7" i="6"/>
  <c r="R7" i="6" s="1"/>
  <c r="G7" i="6"/>
  <c r="Q6" i="6"/>
  <c r="N6" i="6"/>
  <c r="G6" i="6"/>
  <c r="R6" i="6" s="1"/>
  <c r="Q5" i="6"/>
  <c r="N5" i="6"/>
  <c r="G5" i="6"/>
  <c r="R5" i="6" s="1"/>
  <c r="Q4" i="6"/>
  <c r="N4" i="6"/>
  <c r="R4" i="6" s="1"/>
  <c r="G4" i="6"/>
  <c r="R28" i="5"/>
  <c r="Q28" i="5"/>
  <c r="N28" i="5"/>
  <c r="G28" i="5"/>
  <c r="Q27" i="5"/>
  <c r="R27" i="5" s="1"/>
  <c r="N27" i="5"/>
  <c r="G27" i="5"/>
  <c r="Q26" i="5"/>
  <c r="N26" i="5"/>
  <c r="R26" i="5" s="1"/>
  <c r="G26" i="5"/>
  <c r="Q25" i="5"/>
  <c r="N25" i="5"/>
  <c r="G25" i="5"/>
  <c r="R25" i="5" s="1"/>
  <c r="Q24" i="5"/>
  <c r="R24" i="5" s="1"/>
  <c r="N24" i="5"/>
  <c r="G24" i="5"/>
  <c r="Q23" i="5"/>
  <c r="N23" i="5"/>
  <c r="G23" i="5"/>
  <c r="R23" i="5" s="1"/>
  <c r="Q22" i="5"/>
  <c r="N22" i="5"/>
  <c r="G22" i="5"/>
  <c r="R22" i="5" s="1"/>
  <c r="Q21" i="5"/>
  <c r="R21" i="5" s="1"/>
  <c r="N21" i="5"/>
  <c r="G21" i="5"/>
  <c r="Q20" i="5"/>
  <c r="N20" i="5"/>
  <c r="G20" i="5"/>
  <c r="R20" i="5" s="1"/>
  <c r="Q19" i="5"/>
  <c r="N19" i="5"/>
  <c r="G19" i="5"/>
  <c r="R19" i="5" s="1"/>
  <c r="Q18" i="5"/>
  <c r="N18" i="5"/>
  <c r="R18" i="5" s="1"/>
  <c r="G18" i="5"/>
  <c r="Q17" i="5"/>
  <c r="N17" i="5"/>
  <c r="G17" i="5"/>
  <c r="R17" i="5" s="1"/>
  <c r="Q16" i="5"/>
  <c r="N16" i="5"/>
  <c r="G16" i="5"/>
  <c r="R16" i="5" s="1"/>
  <c r="Q15" i="5"/>
  <c r="N15" i="5"/>
  <c r="R15" i="5" s="1"/>
  <c r="G15" i="5"/>
  <c r="Q14" i="5"/>
  <c r="N14" i="5"/>
  <c r="G14" i="5"/>
  <c r="R14" i="5" s="1"/>
  <c r="Q13" i="5"/>
  <c r="N13" i="5"/>
  <c r="G13" i="5"/>
  <c r="R13" i="5" s="1"/>
  <c r="Q12" i="5"/>
  <c r="N12" i="5"/>
  <c r="R12" i="5" s="1"/>
  <c r="G12" i="5"/>
  <c r="Q11" i="5"/>
  <c r="N11" i="5"/>
  <c r="G11" i="5"/>
  <c r="R11" i="5" s="1"/>
  <c r="Q10" i="5"/>
  <c r="N10" i="5"/>
  <c r="G10" i="5"/>
  <c r="R10" i="5" s="1"/>
  <c r="Q9" i="5"/>
  <c r="N9" i="5"/>
  <c r="R9" i="5" s="1"/>
  <c r="G9" i="5"/>
  <c r="Q8" i="5"/>
  <c r="N8" i="5"/>
  <c r="G8" i="5"/>
  <c r="R8" i="5" s="1"/>
  <c r="Q7" i="5"/>
  <c r="N7" i="5"/>
  <c r="G7" i="5"/>
  <c r="R7" i="5" s="1"/>
  <c r="Q6" i="5"/>
  <c r="N6" i="5"/>
  <c r="R6" i="5" s="1"/>
  <c r="G6" i="5"/>
  <c r="Q5" i="5"/>
  <c r="N5" i="5"/>
  <c r="G5" i="5"/>
  <c r="R5" i="5" s="1"/>
  <c r="Q4" i="5"/>
  <c r="N4" i="5"/>
  <c r="G4" i="5"/>
  <c r="R4" i="5" s="1"/>
  <c r="Q69" i="4" l="1"/>
  <c r="N69" i="4"/>
  <c r="G69" i="4"/>
  <c r="Q68" i="4"/>
  <c r="N68" i="4"/>
  <c r="G68" i="4"/>
  <c r="Q67" i="4"/>
  <c r="N67" i="4"/>
  <c r="G67" i="4"/>
  <c r="R67" i="4" s="1"/>
  <c r="Q61" i="4"/>
  <c r="N61" i="4"/>
  <c r="G61" i="4"/>
  <c r="R61" i="4" s="1"/>
  <c r="Q60" i="4"/>
  <c r="N60" i="4"/>
  <c r="G60" i="4"/>
  <c r="Q56" i="4"/>
  <c r="N56" i="4"/>
  <c r="G56" i="4"/>
  <c r="Q53" i="4"/>
  <c r="N53" i="4"/>
  <c r="G53" i="4"/>
  <c r="Q51" i="4"/>
  <c r="N51" i="4"/>
  <c r="G51" i="4"/>
  <c r="R51" i="4" s="1"/>
  <c r="Q50" i="4"/>
  <c r="N50" i="4"/>
  <c r="G50" i="4"/>
  <c r="Q47" i="4"/>
  <c r="N47" i="4"/>
  <c r="G47" i="4"/>
  <c r="Q44" i="4"/>
  <c r="N44" i="4"/>
  <c r="G44" i="4"/>
  <c r="Q42" i="4"/>
  <c r="N42" i="4"/>
  <c r="G42" i="4"/>
  <c r="R42" i="4" s="1"/>
  <c r="Q38" i="4"/>
  <c r="N38" i="4"/>
  <c r="G38" i="4"/>
  <c r="Q31" i="4"/>
  <c r="N31" i="4"/>
  <c r="G31" i="4"/>
  <c r="Q19" i="4"/>
  <c r="N19" i="4"/>
  <c r="G19" i="4"/>
  <c r="R19" i="4" s="1"/>
  <c r="Q14" i="4"/>
  <c r="N14" i="4"/>
  <c r="G14" i="4"/>
  <c r="R14" i="4" s="1"/>
  <c r="Q11" i="4"/>
  <c r="N11" i="4"/>
  <c r="G11" i="4"/>
  <c r="Q9" i="4"/>
  <c r="N9" i="4"/>
  <c r="G9" i="4"/>
  <c r="Q7" i="4"/>
  <c r="N7" i="4"/>
  <c r="G7" i="4"/>
  <c r="R7" i="4" s="1"/>
  <c r="Q4" i="4"/>
  <c r="N4" i="4"/>
  <c r="G4" i="4"/>
  <c r="R4" i="4" s="1"/>
  <c r="R44" i="4" l="1"/>
  <c r="R9" i="4"/>
  <c r="R31" i="4"/>
  <c r="R56" i="4"/>
  <c r="R68" i="4"/>
  <c r="R11" i="4"/>
  <c r="R38" i="4"/>
  <c r="R50" i="4"/>
  <c r="R60" i="4"/>
  <c r="R69" i="4"/>
  <c r="R53" i="4"/>
  <c r="R47" i="4"/>
  <c r="Q71" i="4"/>
  <c r="N71" i="4"/>
  <c r="G71" i="4"/>
  <c r="Q70" i="4"/>
  <c r="N70" i="4"/>
  <c r="G70" i="4"/>
  <c r="R70" i="4" s="1"/>
  <c r="Q66" i="4"/>
  <c r="N66" i="4"/>
  <c r="G66" i="4"/>
  <c r="R66" i="4" s="1"/>
  <c r="Q65" i="4"/>
  <c r="N65" i="4"/>
  <c r="G65" i="4"/>
  <c r="Q64" i="4"/>
  <c r="N64" i="4"/>
  <c r="G64" i="4"/>
  <c r="Q63" i="4"/>
  <c r="N63" i="4"/>
  <c r="G63" i="4"/>
  <c r="R63" i="4" s="1"/>
  <c r="Q62" i="4"/>
  <c r="N62" i="4"/>
  <c r="G62" i="4"/>
  <c r="R62" i="4" s="1"/>
  <c r="Q59" i="4"/>
  <c r="N59" i="4"/>
  <c r="G59" i="4"/>
  <c r="Q58" i="4"/>
  <c r="N58" i="4"/>
  <c r="G58" i="4"/>
  <c r="Q57" i="4"/>
  <c r="N57" i="4"/>
  <c r="G57" i="4"/>
  <c r="R57" i="4" s="1"/>
  <c r="Q55" i="4"/>
  <c r="N55" i="4"/>
  <c r="G55" i="4"/>
  <c r="Q54" i="4"/>
  <c r="N54" i="4"/>
  <c r="G54" i="4"/>
  <c r="Q52" i="4"/>
  <c r="N52" i="4"/>
  <c r="G52" i="4"/>
  <c r="Q49" i="4"/>
  <c r="N49" i="4"/>
  <c r="G49" i="4"/>
  <c r="R49" i="4" s="1"/>
  <c r="Q48" i="4"/>
  <c r="N48" i="4"/>
  <c r="G48" i="4"/>
  <c r="Q46" i="4"/>
  <c r="N46" i="4"/>
  <c r="G46" i="4"/>
  <c r="Q45" i="4"/>
  <c r="N45" i="4"/>
  <c r="G45" i="4"/>
  <c r="Q43" i="4"/>
  <c r="N43" i="4"/>
  <c r="G43" i="4"/>
  <c r="R43" i="4" s="1"/>
  <c r="Q41" i="4"/>
  <c r="N41" i="4"/>
  <c r="G41" i="4"/>
  <c r="R41" i="4" s="1"/>
  <c r="Q40" i="4"/>
  <c r="N40" i="4"/>
  <c r="G40" i="4"/>
  <c r="Q39" i="4"/>
  <c r="N39" i="4"/>
  <c r="G39" i="4"/>
  <c r="Q37" i="4"/>
  <c r="N37" i="4"/>
  <c r="G37" i="4"/>
  <c r="Q36" i="4"/>
  <c r="N36" i="4"/>
  <c r="G36" i="4"/>
  <c r="R36" i="4" s="1"/>
  <c r="Q35" i="4"/>
  <c r="N35" i="4"/>
  <c r="G35" i="4"/>
  <c r="Q34" i="4"/>
  <c r="N34" i="4"/>
  <c r="G34" i="4"/>
  <c r="Q33" i="4"/>
  <c r="N33" i="4"/>
  <c r="G33" i="4"/>
  <c r="R33" i="4" s="1"/>
  <c r="Q32" i="4"/>
  <c r="N32" i="4"/>
  <c r="G32" i="4"/>
  <c r="R32" i="4" s="1"/>
  <c r="Q30" i="4"/>
  <c r="N30" i="4"/>
  <c r="G30" i="4"/>
  <c r="Q29" i="4"/>
  <c r="N29" i="4"/>
  <c r="G29" i="4"/>
  <c r="Q28" i="4"/>
  <c r="N28" i="4"/>
  <c r="G28" i="4"/>
  <c r="R28" i="4" s="1"/>
  <c r="Q27" i="4"/>
  <c r="N27" i="4"/>
  <c r="G27" i="4"/>
  <c r="R27" i="4" s="1"/>
  <c r="Q26" i="4"/>
  <c r="N26" i="4"/>
  <c r="G26" i="4"/>
  <c r="Q25" i="4"/>
  <c r="N25" i="4"/>
  <c r="G25" i="4"/>
  <c r="Q24" i="4"/>
  <c r="N24" i="4"/>
  <c r="G24" i="4"/>
  <c r="R24" i="4" s="1"/>
  <c r="Q23" i="4"/>
  <c r="N23" i="4"/>
  <c r="G23" i="4"/>
  <c r="R23" i="4" s="1"/>
  <c r="Q22" i="4"/>
  <c r="N22" i="4"/>
  <c r="G22" i="4"/>
  <c r="Q21" i="4"/>
  <c r="N21" i="4"/>
  <c r="G21" i="4"/>
  <c r="Q20" i="4"/>
  <c r="N20" i="4"/>
  <c r="G20" i="4"/>
  <c r="R20" i="4" s="1"/>
  <c r="Q18" i="4"/>
  <c r="N18" i="4"/>
  <c r="G18" i="4"/>
  <c r="R18" i="4" s="1"/>
  <c r="Q17" i="4"/>
  <c r="N17" i="4"/>
  <c r="G17" i="4"/>
  <c r="Q16" i="4"/>
  <c r="N16" i="4"/>
  <c r="G16" i="4"/>
  <c r="Q15" i="4"/>
  <c r="N15" i="4"/>
  <c r="G15" i="4"/>
  <c r="R15" i="4" s="1"/>
  <c r="Q13" i="4"/>
  <c r="N13" i="4"/>
  <c r="G13" i="4"/>
  <c r="Q12" i="4"/>
  <c r="N12" i="4"/>
  <c r="G12" i="4"/>
  <c r="Q10" i="4"/>
  <c r="N10" i="4"/>
  <c r="G10" i="4"/>
  <c r="Q8" i="4"/>
  <c r="N8" i="4"/>
  <c r="G8" i="4"/>
  <c r="Q6" i="4"/>
  <c r="N6" i="4"/>
  <c r="G6" i="4"/>
  <c r="R6" i="4" s="1"/>
  <c r="Q5" i="4"/>
  <c r="N5" i="4"/>
  <c r="G5" i="4"/>
  <c r="R5" i="4" s="1"/>
  <c r="R10" i="4" l="1"/>
  <c r="R34" i="4"/>
  <c r="R45" i="4"/>
  <c r="R52" i="4"/>
  <c r="R58" i="4"/>
  <c r="R39" i="4"/>
  <c r="R16" i="4"/>
  <c r="R64" i="4"/>
  <c r="R71" i="4"/>
  <c r="R65" i="4"/>
  <c r="R37" i="4"/>
  <c r="R12" i="4"/>
  <c r="R22" i="4"/>
  <c r="R26" i="4"/>
  <c r="R30" i="4"/>
  <c r="R35" i="4"/>
  <c r="R40" i="4"/>
  <c r="R46" i="4"/>
  <c r="R54" i="4"/>
  <c r="R59" i="4"/>
  <c r="R8" i="4"/>
  <c r="R25" i="4"/>
  <c r="R48" i="4"/>
  <c r="R17" i="4"/>
  <c r="R13" i="4"/>
  <c r="R21" i="4"/>
  <c r="R29" i="4"/>
  <c r="R55" i="4"/>
  <c r="Q42" i="1" l="1"/>
  <c r="N42" i="1"/>
  <c r="G42" i="1"/>
  <c r="R42" i="1" s="1"/>
  <c r="Q41" i="1"/>
  <c r="N41" i="1"/>
  <c r="G41" i="1"/>
  <c r="R41" i="1" s="1"/>
  <c r="Q40" i="1"/>
  <c r="N40" i="1"/>
  <c r="G40" i="1"/>
  <c r="R40" i="1" s="1"/>
  <c r="Q39" i="1"/>
  <c r="N39" i="1"/>
  <c r="G39" i="1"/>
  <c r="R39" i="1" s="1"/>
  <c r="Q38" i="1"/>
  <c r="N38" i="1"/>
  <c r="G38" i="1"/>
  <c r="R38" i="1" s="1"/>
  <c r="Q37" i="1"/>
  <c r="N37" i="1"/>
  <c r="G37" i="1"/>
  <c r="R37" i="1" s="1"/>
  <c r="Q36" i="1"/>
  <c r="N36" i="1"/>
  <c r="G36" i="1"/>
  <c r="R36" i="1" s="1"/>
  <c r="Q35" i="1"/>
  <c r="N35" i="1"/>
  <c r="G35" i="1"/>
  <c r="R35" i="1" s="1"/>
  <c r="Q34" i="1"/>
  <c r="N34" i="1"/>
  <c r="G34" i="1"/>
  <c r="R34" i="1" s="1"/>
  <c r="Q33" i="1"/>
  <c r="G33" i="1"/>
  <c r="R33" i="1" s="1"/>
  <c r="Q32" i="1"/>
  <c r="G32" i="1"/>
  <c r="R32" i="1" s="1"/>
  <c r="Q31" i="1"/>
  <c r="N31" i="1"/>
  <c r="G31" i="1"/>
  <c r="R31" i="1" s="1"/>
  <c r="Q30" i="1"/>
  <c r="R30" i="1" s="1"/>
  <c r="N30" i="1"/>
  <c r="G30" i="1"/>
  <c r="Q29" i="1"/>
  <c r="N29" i="1"/>
  <c r="G29" i="1"/>
  <c r="R29" i="1" s="1"/>
  <c r="R28" i="1"/>
  <c r="N27" i="1"/>
  <c r="R27" i="1" s="1"/>
  <c r="N26" i="1"/>
  <c r="G26" i="1"/>
  <c r="R26" i="1" s="1"/>
  <c r="Q25" i="1"/>
  <c r="N25" i="1"/>
  <c r="G25" i="1"/>
  <c r="R25" i="1" s="1"/>
  <c r="Q24" i="1"/>
  <c r="N24" i="1"/>
  <c r="G24" i="1"/>
  <c r="R24" i="1" s="1"/>
  <c r="Q23" i="1"/>
  <c r="N23" i="1"/>
  <c r="G23" i="1"/>
  <c r="R23" i="1" s="1"/>
  <c r="N22" i="1"/>
  <c r="G22" i="1"/>
  <c r="R22" i="1" s="1"/>
  <c r="Q21" i="1"/>
  <c r="N21" i="1"/>
  <c r="G21" i="1"/>
  <c r="R21" i="1" s="1"/>
  <c r="Q20" i="1"/>
  <c r="N20" i="1"/>
  <c r="G20" i="1"/>
  <c r="R20" i="1" s="1"/>
  <c r="R19" i="1"/>
  <c r="G19" i="1"/>
  <c r="N18" i="1"/>
  <c r="G18" i="1"/>
  <c r="R18" i="1" s="1"/>
  <c r="Q17" i="1"/>
  <c r="N17" i="1"/>
  <c r="G17" i="1"/>
  <c r="R17" i="1" s="1"/>
  <c r="Q16" i="1"/>
  <c r="N16" i="1"/>
  <c r="G16" i="1"/>
  <c r="R16" i="1" s="1"/>
  <c r="Q15" i="1"/>
  <c r="N15" i="1"/>
  <c r="G15" i="1"/>
  <c r="R15" i="1" s="1"/>
  <c r="N14" i="1"/>
  <c r="G14" i="1"/>
  <c r="R14" i="1" s="1"/>
  <c r="N13" i="1"/>
  <c r="G13" i="1"/>
  <c r="R13" i="1" s="1"/>
  <c r="Q12" i="1"/>
  <c r="R12" i="1" s="1"/>
  <c r="N12" i="1"/>
  <c r="G12" i="1"/>
  <c r="Q11" i="1"/>
  <c r="N11" i="1"/>
  <c r="G11" i="1"/>
  <c r="R11" i="1" s="1"/>
  <c r="N10" i="1"/>
  <c r="G10" i="1"/>
  <c r="R10" i="1" s="1"/>
  <c r="Q9" i="1"/>
  <c r="N9" i="1"/>
  <c r="R9" i="1" s="1"/>
  <c r="G9" i="1"/>
  <c r="Q8" i="1"/>
  <c r="N8" i="1"/>
  <c r="G8" i="1"/>
  <c r="R8" i="1" s="1"/>
  <c r="N7" i="1"/>
  <c r="G7" i="1"/>
  <c r="R6" i="1"/>
  <c r="Q5" i="1"/>
  <c r="N5" i="1"/>
  <c r="G5" i="1"/>
  <c r="R5" i="1" s="1"/>
  <c r="N4" i="1"/>
  <c r="G4" i="1"/>
  <c r="R4" i="1" s="1"/>
</calcChain>
</file>

<file path=xl/sharedStrings.xml><?xml version="1.0" encoding="utf-8"?>
<sst xmlns="http://schemas.openxmlformats.org/spreadsheetml/2006/main" count="787" uniqueCount="530">
  <si>
    <t>序号</t>
  </si>
  <si>
    <t>专业</t>
  </si>
  <si>
    <t>学号</t>
  </si>
  <si>
    <t>姓名</t>
  </si>
  <si>
    <t>德育成绩</t>
  </si>
  <si>
    <t>智育成绩</t>
  </si>
  <si>
    <t>文体美成绩</t>
  </si>
  <si>
    <t>总分</t>
  </si>
  <si>
    <t>排名</t>
  </si>
  <si>
    <t>德育加分说明</t>
  </si>
  <si>
    <t>智育加分说明</t>
    <phoneticPr fontId="5" type="noConversion"/>
  </si>
  <si>
    <t>文体美加分说明</t>
  </si>
  <si>
    <t>备注</t>
  </si>
  <si>
    <t>基础分</t>
  </si>
  <si>
    <t>加减分</t>
  </si>
  <si>
    <t>M1</t>
  </si>
  <si>
    <t>M2</t>
  </si>
  <si>
    <t>M3</t>
  </si>
  <si>
    <t>成绩</t>
  </si>
  <si>
    <t>论文</t>
  </si>
  <si>
    <t>科研成果</t>
  </si>
  <si>
    <t>专利</t>
  </si>
  <si>
    <t>学术会议</t>
  </si>
  <si>
    <t>科技竞赛</t>
  </si>
  <si>
    <t>车辆工程</t>
    <phoneticPr fontId="5" type="noConversion"/>
  </si>
  <si>
    <t>兰利波</t>
    <phoneticPr fontId="5" type="noConversion"/>
  </si>
  <si>
    <t xml:space="preserve">1.学习委员+3；2.献血+3；3.活力团支部+1.5；4.检测打卡漏打一次 -0.1
</t>
    <phoneticPr fontId="5" type="noConversion"/>
  </si>
  <si>
    <t>1.A区 2-1作+50，SCI 2区 2-1作+30，B区（网络首发）2-1 +30，SCI 3区 2-2作+15；
2.实用新型专利3作+5；
3.通大杯三等奖二作+6；
4. 一汽大众汽车创新环保创新引领计划专家交流会会议+15</t>
    <phoneticPr fontId="5" type="noConversion"/>
  </si>
  <si>
    <t>1.核酸志愿时间38小时 +3     3分
2 通四史第五届研究生知识竞赛院级二等奖 +4</t>
    <phoneticPr fontId="5" type="noConversion"/>
  </si>
  <si>
    <t>两篇SCI均已检索</t>
    <phoneticPr fontId="5" type="noConversion"/>
  </si>
  <si>
    <t>车辆工程</t>
  </si>
  <si>
    <t>郝卓</t>
    <phoneticPr fontId="5" type="noConversion"/>
  </si>
  <si>
    <t>1、1次健康打卡未完成-0.1；2、担任201班党支部宣传委员+4；3、获得“活力团支部”校级荣誉称号+2；4、献血+3</t>
    <phoneticPr fontId="5" type="noConversion"/>
  </si>
  <si>
    <t>1、《中国公路学报》A区论文3作1篇+20；2、《环境科学》A区论文3作+20；3、《energy reports》B区论文3作+10；4、《energies》C区论文3作+8；7、实用新型专利1作+20；8、通大杯校级二等奖第1顺位+10；9、D区三作+6</t>
    <phoneticPr fontId="5" type="noConversion"/>
  </si>
  <si>
    <t>校级青马朗诵比赛二等奖+6；“通四史·晓时事·担使命·向未来”第五届研究生知识竞赛二等奖+4</t>
    <phoneticPr fontId="5" type="noConversion"/>
  </si>
  <si>
    <t>何通</t>
  </si>
  <si>
    <t>1、献血+3
2、未打卡-0.1</t>
    <phoneticPr fontId="5" type="noConversion"/>
  </si>
  <si>
    <t>软件著作权10分实用新型专利10
汽车无限创意大赛校级二等奖三作             8分
全国新能源大数据创新创业大赛               10分
中国研究生电子设计大赛商业计划书三等二作   20分
陕汽卡车无限创意大赛一等奖三作             40分
研电赛技术赛安谋科技全国三等奖一作         60分</t>
    <phoneticPr fontId="5" type="noConversion"/>
  </si>
  <si>
    <t>研究生民族团结知识竞赛优秀奖   3分</t>
    <phoneticPr fontId="5" type="noConversion"/>
  </si>
  <si>
    <t>黄腾</t>
  </si>
  <si>
    <t>未打卡10次 减一分</t>
    <phoneticPr fontId="5" type="noConversion"/>
  </si>
  <si>
    <t>1.实用新型1作   20分
 2.软件著作2作   5分；
3.中国汽车工程学会年会暨展览会   15分；
4.一汽丰田杯校赛二等奖2作+8分；
5.第十七届中国研究生电子设计大赛（技术赛）省级二等奖3作+30分；
6.第十七届中国研究生电子设计大赛（商业赛）省级三等奖3作+20分；
7.第十七届中国研究生电子设计大赛安某科技国级三等奖3作+40分</t>
    <phoneticPr fontId="5" type="noConversion"/>
  </si>
  <si>
    <t>1.院乒羽联赛优秀    3分</t>
    <phoneticPr fontId="5" type="noConversion"/>
  </si>
  <si>
    <t>曹王欣</t>
    <phoneticPr fontId="5" type="noConversion"/>
  </si>
  <si>
    <t>1.两次未打卡-0.2</t>
    <phoneticPr fontId="5" type="noConversion"/>
  </si>
  <si>
    <t>1.一类期刊二作，导师一作（低可见度环境下基于同步定位与构图的无人驾驶汽车定位算法  交通运输工程学报）  50分；
2.IEEE-ROBIO 2021国际会议 参会并宣讲（Research on Driverless Vehicle Positioning Based on Simultaneous Localization And Mapping in Low Visibility Environment 2021 IEEE-ROBIO会议） 40分</t>
    <phoneticPr fontId="5" type="noConversion"/>
  </si>
  <si>
    <t>李嘉轩</t>
  </si>
  <si>
    <t>1、校级青年志愿者    6分
2、未打卡扣分  0.5分</t>
    <phoneticPr fontId="5" type="noConversion"/>
  </si>
  <si>
    <t>通大杯                             （无特）校三列2    6分
第十一届“挑战杯”陕汽集团陕西省… （无特）省一列1    50分
研电赛技术赛（主赛道）             （无特）省二列1    40分
汽车无限创意大赛                   （无特）校二列1    15分</t>
    <phoneticPr fontId="5" type="noConversion"/>
  </si>
  <si>
    <t xml:space="preserve">长安大学主题摄影活动二等奖（无特）       8分
长安大学微团课大赛二等奖（无特）         8分
长安大学国学知识竞赛二等奖（无特）    8分
19小时志愿者                         1分
</t>
    <phoneticPr fontId="5" type="noConversion"/>
  </si>
  <si>
    <t>孙勇飞</t>
    <phoneticPr fontId="5" type="noConversion"/>
  </si>
  <si>
    <t>未做核酸</t>
    <phoneticPr fontId="5" type="noConversion"/>
  </si>
  <si>
    <t xml:space="preserve">一类期刊二作. Experimental study on the performance of vehicle integrated thermal management system for pure electric vehicles. Energy Conversion and Management, 2022, 253, 115183. (1区，SCI)           +50分
参加2021中国汽车工程学会汽车空气动力学分会学术年会通知   +15分
</t>
    <phoneticPr fontId="5" type="noConversion"/>
  </si>
  <si>
    <t>志愿者56小时+4分</t>
    <phoneticPr fontId="5" type="noConversion"/>
  </si>
  <si>
    <t>王乐妍</t>
    <phoneticPr fontId="5" type="noConversion"/>
  </si>
  <si>
    <t xml:space="preserve">1.三次未打卡-0.3
</t>
    <phoneticPr fontId="5" type="noConversion"/>
  </si>
  <si>
    <t>1.实用新型专利一作20分；
2.国家级华为杯数学建模三等奖平均分+50；
3.NCBDC数字汽车大赛三等奖+20；
5.汽车无限创意设计大赛三等+10</t>
    <phoneticPr fontId="5" type="noConversion"/>
  </si>
  <si>
    <t>1.志愿时长4h     1分
2.乒羽联赛优秀奖</t>
    <phoneticPr fontId="5" type="noConversion"/>
  </si>
  <si>
    <t>陈桂鑫</t>
  </si>
  <si>
    <t xml:space="preserve">四次未打卡   -0.4      </t>
    <phoneticPr fontId="5" type="noConversion"/>
  </si>
  <si>
    <t>1、软件著作（电动汽车动力电池最大容量估计系统）2作  5分
2、IEEE precede2021国际会议专题发言          40分
3、华为杯数学建模竞赛二等奖    (80+60+60)/3  分
(无特等奖，无获奖者排序，按一等均值加)</t>
    <phoneticPr fontId="5" type="noConversion"/>
  </si>
  <si>
    <t>王孝宇</t>
    <phoneticPr fontId="5" type="noConversion"/>
  </si>
  <si>
    <t>未打卡13次</t>
    <phoneticPr fontId="5" type="noConversion"/>
  </si>
  <si>
    <t>1.软件著作《电动汽车动力电池最大容量估计系统》一作：+10；
2.华为杯数学建模竞赛二等奖：+66.7；
3.国际会议IEEE PRECEDE 2021：20；</t>
    <phoneticPr fontId="5" type="noConversion"/>
  </si>
  <si>
    <t>刘子焜</t>
    <phoneticPr fontId="5" type="noConversion"/>
  </si>
  <si>
    <t>1.国家级华为杯数学建模三等奖平均分+46.6；
2.通大杯三等奖五作+6；
3.大学生英语竞赛三等奖+10
4.国际会议专题宣讲 +40</t>
    <phoneticPr fontId="5" type="noConversion"/>
  </si>
  <si>
    <t>无</t>
    <phoneticPr fontId="5" type="noConversion"/>
  </si>
  <si>
    <t>刘兆波</t>
  </si>
  <si>
    <t>1、党支部纪检委员   4*1.5 = 6分（活力团支部）
2、献血 3分
3、未打卡2次</t>
    <phoneticPr fontId="5" type="noConversion"/>
  </si>
  <si>
    <t>1、实用新型专利（一种行星齿轮限滑差速器结构）1作    20分
2、参加中国汽车工程学会年会暨展览会           15分
3、通大杯一等奖 1名 （无特等奖）             20分</t>
    <phoneticPr fontId="5" type="noConversion"/>
  </si>
  <si>
    <t>李海鹏</t>
    <phoneticPr fontId="5" type="noConversion"/>
  </si>
  <si>
    <t>1、担任201班长8*1.5=12分（活力团支部）
2、献血 3分
3、优秀共青团干  6分
4、健康打卡漏打1次	-0.1分</t>
    <phoneticPr fontId="5" type="noConversion"/>
  </si>
  <si>
    <t>1、实用新型发明专利2作 10分；2、参会SAE；3、通大杯一等奖2作（无特等奖）</t>
    <phoneticPr fontId="5" type="noConversion"/>
  </si>
  <si>
    <t>1、疫情志愿服务69小时</t>
    <phoneticPr fontId="5" type="noConversion"/>
  </si>
  <si>
    <t>李世豪</t>
  </si>
  <si>
    <t>未打卡28次</t>
    <phoneticPr fontId="5" type="noConversion"/>
  </si>
  <si>
    <t>1、2021年10月19-20日：中国汽车工程学会年会暨展览会
2、陕西省第九届研究生电子设计竞赛暨“兆易创新杯”
3、第十七届中国研究生电子设计竞赛西北赛区选拔赛二等奖；
4、第十一届“挑战杯”陕汽集团陕西省大学生创业计划校企联合专项赛暨陕汽重卡第四届卡车无线创意大赛高校邀请竞赛一等奖；</t>
    <phoneticPr fontId="5" type="noConversion"/>
  </si>
  <si>
    <t>龚柯阳</t>
  </si>
  <si>
    <t>1.未打卡11次 -1.1</t>
    <phoneticPr fontId="5" type="noConversion"/>
  </si>
  <si>
    <t>1.国家级华为杯数学建模二等奖平均分+66.7</t>
    <phoneticPr fontId="5" type="noConversion"/>
  </si>
  <si>
    <t>田芝林</t>
    <phoneticPr fontId="5" type="noConversion"/>
  </si>
  <si>
    <t>组织委员+4；未打卡9次-0.9；活力团支部+2</t>
    <phoneticPr fontId="5" type="noConversion"/>
  </si>
  <si>
    <t>1、实用新型专利一作（一种用于重型牵引货车的视野盲区预警系统）+20；通大杯一等奖四作+10；</t>
    <phoneticPr fontId="5" type="noConversion"/>
  </si>
  <si>
    <t>实验室助管+2；抗疫志愿者+2</t>
    <phoneticPr fontId="5" type="noConversion"/>
  </si>
  <si>
    <t>徐靖贤</t>
    <phoneticPr fontId="5" type="noConversion"/>
  </si>
  <si>
    <t>1.实用新型专利一作20分 2.中国机器人及人工智能大赛自动驾驶虚拟仿真赛国赛三等奖10分</t>
    <phoneticPr fontId="5" type="noConversion"/>
  </si>
  <si>
    <t xml:space="preserve">1.疫情期间志愿者92小时2.为制动人员送餐志愿时长4小时 </t>
    <phoneticPr fontId="5" type="noConversion"/>
  </si>
  <si>
    <t>李强飞</t>
  </si>
  <si>
    <t>健康未打卡13次出市一次</t>
    <phoneticPr fontId="5" type="noConversion"/>
  </si>
  <si>
    <t>1、中国汽车工程学会年会暨展览会；
2、一汽丰田杯2021年”汽车无限创意“大赛特等奖（一作）
3、第九届研究生”专利月“系列活动校级二等奖（二到五作）
4、陕汽重卡第四届卡车无限创意大赛高校邀请赛省级二等奖（一作）</t>
    <phoneticPr fontId="5" type="noConversion"/>
  </si>
  <si>
    <t>侯宝龙</t>
  </si>
  <si>
    <t>未打卡3次 -0.3</t>
    <phoneticPr fontId="5" type="noConversion"/>
  </si>
  <si>
    <t>2021中国汽车工程学会年会 +15          2022中国机器人及人工智能大赛省级三等奖 +30</t>
    <phoneticPr fontId="5" type="noConversion"/>
  </si>
  <si>
    <t>任超</t>
  </si>
  <si>
    <t>1、未请假出市
2、未打卡13次</t>
    <phoneticPr fontId="5" type="noConversion"/>
  </si>
  <si>
    <t xml:space="preserve">
2、“华为杯”第十八届中国研究生数学建模竞赛三等奖      60
</t>
    <phoneticPr fontId="5" type="noConversion"/>
  </si>
  <si>
    <t>史志飞</t>
  </si>
  <si>
    <t xml:space="preserve">
2.优秀青年抗疫志愿者  4分
3.长安大学研究生科学技术协会“先进个人”荣誉称号  3分
4.长安大学研究生科学技术协会秘书处 副部长         4分
5健康检测-0.6分               长安大学共青团优秀个人  6分</t>
    <phoneticPr fontId="5" type="noConversion"/>
  </si>
  <si>
    <t>通大杯三等奖4作</t>
    <phoneticPr fontId="5" type="noConversion"/>
  </si>
  <si>
    <t>校院两级志愿服务时长8小时  1分</t>
    <phoneticPr fontId="5" type="noConversion"/>
  </si>
  <si>
    <t>马万良</t>
  </si>
  <si>
    <t>1、献血+3
2、未打卡5次</t>
    <phoneticPr fontId="5" type="noConversion"/>
  </si>
  <si>
    <t>参加中国汽车工程学会年会暨展览会+15</t>
    <phoneticPr fontId="5" type="noConversion"/>
  </si>
  <si>
    <t>王惠庆</t>
  </si>
  <si>
    <t xml:space="preserve">1、生活委员  3分
2、2021-2022学年活力团支部   1.5分
3、献血*2   6分
4、未打卡11次
</t>
    <phoneticPr fontId="5" type="noConversion"/>
  </si>
  <si>
    <t>志愿服务时长85小时   6分</t>
    <phoneticPr fontId="5" type="noConversion"/>
  </si>
  <si>
    <t>张岩</t>
    <phoneticPr fontId="5" type="noConversion"/>
  </si>
  <si>
    <t>未打卡7次，扣0.7分</t>
    <phoneticPr fontId="5" type="noConversion"/>
  </si>
  <si>
    <t>中国工程学会年会暨展览会</t>
    <phoneticPr fontId="5" type="noConversion"/>
  </si>
  <si>
    <t>田泽杰</t>
  </si>
  <si>
    <t>未打卡一次</t>
    <phoneticPr fontId="5" type="noConversion"/>
  </si>
  <si>
    <t>2021 年全国新能源汽车大数据创新创业大赛 创新组 三等奖</t>
    <phoneticPr fontId="5" type="noConversion"/>
  </si>
  <si>
    <t>无</t>
  </si>
  <si>
    <t>胡志锋</t>
  </si>
  <si>
    <t>未打卡1次</t>
    <phoneticPr fontId="5" type="noConversion"/>
  </si>
  <si>
    <t>宋函锟</t>
  </si>
  <si>
    <t>马丽亚</t>
    <phoneticPr fontId="5" type="noConversion"/>
  </si>
  <si>
    <t>未打卡2次</t>
    <phoneticPr fontId="5" type="noConversion"/>
  </si>
  <si>
    <t>王锋</t>
  </si>
  <si>
    <t>殷康超</t>
  </si>
  <si>
    <t>祁子豪</t>
  </si>
  <si>
    <t>段祥宇</t>
  </si>
  <si>
    <t>未打卡5次</t>
    <phoneticPr fontId="5" type="noConversion"/>
  </si>
  <si>
    <t>周立博</t>
  </si>
  <si>
    <t>未打卡6次</t>
    <phoneticPr fontId="5" type="noConversion"/>
  </si>
  <si>
    <t>张艺欣</t>
  </si>
  <si>
    <t>未打卡7次</t>
    <phoneticPr fontId="5" type="noConversion"/>
  </si>
  <si>
    <t>徐浩</t>
  </si>
  <si>
    <t>未打卡8次</t>
    <phoneticPr fontId="5" type="noConversion"/>
  </si>
  <si>
    <t>吉思名</t>
  </si>
  <si>
    <t>杨慧勇</t>
    <phoneticPr fontId="5" type="noConversion"/>
  </si>
  <si>
    <t>符凯</t>
  </si>
  <si>
    <t>1、未请假出市
2、2021-2022年担任2020级201心理委员+3
3、活力团支部+1.5
4、未打卡9次</t>
    <phoneticPr fontId="5" type="noConversion"/>
  </si>
  <si>
    <t>和琦</t>
  </si>
  <si>
    <t>1、未请假出市
2、未打卡14次</t>
    <phoneticPr fontId="5" type="noConversion"/>
  </si>
  <si>
    <t>交通运输工程</t>
  </si>
  <si>
    <t>石东阳</t>
  </si>
  <si>
    <t>2021-2022学年优秀团员+6
2021-2022校级先进班集体成员+2
四次未打卡-0.4</t>
    <phoneticPr fontId="3" type="noConversion"/>
  </si>
  <si>
    <t>高靖雯</t>
  </si>
  <si>
    <t>2021-2022学年担任202班党支书         12分
2021-2022学年被评为“优秀共青团干部”  6分
2021-2022学年第二学期校级“文明宿舍”  2分
2021年优秀研究生集体                   2分
一次未打卡                          -0.1分</t>
    <phoneticPr fontId="3" type="noConversion"/>
  </si>
  <si>
    <t>B区一作 40分</t>
  </si>
  <si>
    <t>校党史宣讲大赛三等奖5分
院乒羽联赛羽毛球优秀奖2分
院宿舍风采大赛优秀奖2分
志愿时长10小时1分
参与6分：虹学讲堂系列讲座背景ppt；“最美笑脸”摄影大赛；第十三届研究生提案大赛；“喜迎二十大，健康我先行”主题健身比赛；“青春爱运动，健康强中国”健康跑活动；通四史知识竞赛；中兴捧月；汽车学院科协logo设计大赛</t>
    <phoneticPr fontId="3" type="noConversion"/>
  </si>
  <si>
    <t>韩小强</t>
  </si>
  <si>
    <t>2021-2022学年校级先进班集体成员 2分
献血2次 +6分
打卡-0.7分</t>
    <phoneticPr fontId="3" type="noConversion"/>
  </si>
  <si>
    <t>陈宝杰</t>
  </si>
  <si>
    <t>2021-2022学年校级先进班集体成员 2分
五次未打卡</t>
    <phoneticPr fontId="3" type="noConversion"/>
  </si>
  <si>
    <t>发明专利三作 40分数学建模三等奖队长10分
挑战杯”大学生创业计划竞赛决赛铜奖队员6分</t>
    <phoneticPr fontId="3" type="noConversion"/>
  </si>
  <si>
    <t>志愿者时长23h     1分
乒羽联赛乒乓球二等奖    4分
三个参与次数   2分</t>
    <phoneticPr fontId="3" type="noConversion"/>
  </si>
  <si>
    <t>王道成</t>
  </si>
  <si>
    <t>2021-2022学年校级先进班集体成员 2分
1次健康打卡未签到 -0.1</t>
    <phoneticPr fontId="3" type="noConversion"/>
  </si>
  <si>
    <t>董贝贝</t>
  </si>
  <si>
    <t>优秀班集体+2
文明宿舍+2
未打卡-0.1</t>
    <phoneticPr fontId="3" type="noConversion"/>
  </si>
  <si>
    <t>刘清云</t>
  </si>
  <si>
    <t>研科协副主席8*1.5=12分
优秀共青团员     6分
优秀班集体    2分
未打卡15次     -1.5分</t>
    <phoneticPr fontId="3" type="noConversion"/>
  </si>
  <si>
    <t>COTA参会    20分</t>
    <phoneticPr fontId="3" type="noConversion"/>
  </si>
  <si>
    <t>党史宣讲二等奖   4分
宿舍风采大赛三等奖    3分
logo设计大赛优秀奖    2分
志愿者37小时    3分
参与活动三次    2分</t>
    <phoneticPr fontId="3" type="noConversion"/>
  </si>
  <si>
    <t>郎悦茹</t>
  </si>
  <si>
    <t>汽车学院研究生会主席+10分；
五四评优优秀团干+6分；
五四评优网络新媒体宣传优秀个人+6分；
班级先进班集体+2分；
校文明宿舍+2分。
健康打卡-0.5分</t>
    <phoneticPr fontId="3" type="noConversion"/>
  </si>
  <si>
    <t>李舒欣</t>
  </si>
  <si>
    <t>2021-2022学年担任2020级研究生科协主席10分*1.5
2021-2022学年优秀团干 6分
2021-2022学年202班优秀集体  2分
校级文明宿舍 2分
未完成健康打卡  - 0.2分</t>
    <phoneticPr fontId="3" type="noConversion"/>
  </si>
  <si>
    <t>李唯真</t>
    <phoneticPr fontId="3" type="noConversion"/>
  </si>
  <si>
    <t>2021-2022学年校级先进班集体成员 2分
四次未打卡</t>
    <phoneticPr fontId="3" type="noConversion"/>
  </si>
  <si>
    <t>中国公路学报第三作者已见刊</t>
    <phoneticPr fontId="3" type="noConversion"/>
  </si>
  <si>
    <t>詹振宇</t>
    <phoneticPr fontId="3" type="noConversion"/>
  </si>
  <si>
    <t>2021-2022学年校级先进班集体成员 2分
27次健康打卡未签到 -2.7</t>
    <phoneticPr fontId="3" type="noConversion"/>
  </si>
  <si>
    <t>郝帅洁</t>
  </si>
  <si>
    <t>1.logo设计大赛一等奖 5分
2.参与活动8次 6分
3.志愿时长27小时 2分</t>
    <phoneticPr fontId="3" type="noConversion"/>
  </si>
  <si>
    <t>吕鲲鹏</t>
  </si>
  <si>
    <t>班长+优秀集体   12分
优秀团员        6分
优秀班集体      2分
健康打卡        -0.5分</t>
    <phoneticPr fontId="3" type="noConversion"/>
  </si>
  <si>
    <t>党史宣讲大赛院级二等奖     4分
院科协Logo设计大赛优秀奖   2分
志愿时长24小时             2分
参加活动（健康跑、通大杯、趣味运动会、乒羽联赛、线上晚会、提案大赛、知识竞赛、捧月杯）                    6分</t>
    <phoneticPr fontId="3" type="noConversion"/>
  </si>
  <si>
    <t>李晓阳</t>
  </si>
  <si>
    <t>文艺部部长   6分
优秀共青团员     6分
优秀班集体    2分
未打卡7次   -0.7分</t>
    <phoneticPr fontId="3" type="noConversion"/>
  </si>
  <si>
    <t>宿舍风采大赛三等奖   3分
Logo设计大赛优秀奖     2分
党史宣讲大赛二等奖     4分
志愿者 38小时     3分
活动参与7次      6分</t>
    <phoneticPr fontId="3" type="noConversion"/>
  </si>
  <si>
    <t>赵天欣</t>
  </si>
  <si>
    <t xml:space="preserve">2021-2022学年校级先进班集体成员  2分  
2021-2022汽车学院研科协办公室部长  6分*1.5
2021-2022学年第二学期校级文明宿舍  2分  </t>
    <phoneticPr fontId="3" type="noConversion"/>
  </si>
  <si>
    <t>温欣琪</t>
  </si>
  <si>
    <t>2021-2022学年校级先进班集体成员 2分
五次未打卡     -0.5分</t>
    <phoneticPr fontId="3" type="noConversion"/>
  </si>
  <si>
    <t>2022世界新能源汽车大会  20分</t>
    <phoneticPr fontId="3" type="noConversion"/>
  </si>
  <si>
    <t xml:space="preserve">2021-2022学年 志愿服务活动24小时 2分  </t>
    <phoneticPr fontId="3" type="noConversion"/>
  </si>
  <si>
    <t>杜灿舟</t>
  </si>
  <si>
    <t>2021-2022学年校级先进班集体成员 2分
献血 3分
7次健康打卡未签到 -0.7</t>
    <phoneticPr fontId="3" type="noConversion"/>
  </si>
  <si>
    <t>通大杯三等奖  6分</t>
  </si>
  <si>
    <t>参加学院认定的体美劳活动   4分
志愿者时长25h    2分</t>
    <phoneticPr fontId="3" type="noConversion"/>
  </si>
  <si>
    <t>刘岭</t>
  </si>
  <si>
    <t>2021-2022学年校级先进班集体成员 2分
7次健康打卡未签到 -0.7</t>
    <phoneticPr fontId="2" type="noConversion"/>
  </si>
  <si>
    <t>马彬涛</t>
  </si>
  <si>
    <t>2021-2022学年校级先进班集体成员 2分
未请假出市  -10分
未打卡 -0.7分</t>
    <phoneticPr fontId="3" type="noConversion"/>
  </si>
  <si>
    <t>张振东</t>
  </si>
  <si>
    <t>优秀班集体+2
未打卡两次-0,2</t>
    <phoneticPr fontId="3" type="noConversion"/>
  </si>
  <si>
    <t>蓝倩</t>
  </si>
  <si>
    <t>2021-2022学年校级先进班集体成员 2分
俩次未打卡     -0.2分</t>
    <phoneticPr fontId="3" type="noConversion"/>
  </si>
  <si>
    <t>刘亚莉</t>
  </si>
  <si>
    <t>2021-2022学年校级先进班集体成员 2分
未打卡3次</t>
    <phoneticPr fontId="3" type="noConversion"/>
  </si>
  <si>
    <t>李明泽</t>
  </si>
  <si>
    <t>优秀班集体    2分
未打卡4次     -0.4分</t>
    <phoneticPr fontId="3" type="noConversion"/>
  </si>
  <si>
    <t>付旭</t>
  </si>
  <si>
    <t>2021-2022学年校级先进班集体成员 2分
未打卡5次</t>
    <phoneticPr fontId="3" type="noConversion"/>
  </si>
  <si>
    <t>陈凯亮</t>
  </si>
  <si>
    <t>2021-2022先进班集体 2分；
未打卡次数19次 -1.9分
未请假离市-10分</t>
    <phoneticPr fontId="3" type="noConversion"/>
  </si>
  <si>
    <r>
      <rPr>
        <b/>
        <sz val="11"/>
        <color theme="1"/>
        <rFont val="宋体"/>
        <family val="3"/>
        <charset val="134"/>
      </rPr>
      <t>排名</t>
    </r>
    <phoneticPr fontId="2" type="noConversion"/>
  </si>
  <si>
    <r>
      <rPr>
        <b/>
        <sz val="11"/>
        <color theme="1"/>
        <rFont val="宋体"/>
        <family val="3"/>
        <charset val="134"/>
      </rPr>
      <t>德育加分说明</t>
    </r>
    <phoneticPr fontId="2" type="noConversion"/>
  </si>
  <si>
    <r>
      <rPr>
        <b/>
        <sz val="11"/>
        <color theme="1"/>
        <rFont val="宋体"/>
        <family val="3"/>
        <charset val="134"/>
      </rPr>
      <t>智育加分说明</t>
    </r>
    <phoneticPr fontId="2" type="noConversion"/>
  </si>
  <si>
    <r>
      <rPr>
        <b/>
        <sz val="11"/>
        <color theme="1"/>
        <rFont val="宋体"/>
        <family val="3"/>
        <charset val="134"/>
      </rPr>
      <t>备注</t>
    </r>
    <phoneticPr fontId="2" type="noConversion"/>
  </si>
  <si>
    <t>交通运输</t>
  </si>
  <si>
    <t>马晓悦</t>
  </si>
  <si>
    <t>1.校文明宿舍 +2 
2.校园文化活动优秀个人  +6
3.校级先进班集体成员+2
4.未打卡1次  -0.1</t>
    <phoneticPr fontId="3" type="noConversion"/>
  </si>
  <si>
    <t>1.中国公路学会运输与物流协会创新成果二等奖  +50
2.华为杯十八届中国研究生数学建模比赛二等奖  +70</t>
    <phoneticPr fontId="3" type="noConversion"/>
  </si>
  <si>
    <t>校级党史宣讲视频大赛三等奖+5分
乒羽联赛优秀奖             2分
宿舍风采大赛一等奖         5分
研科协logo设计大赛二等奖   4分
志愿时长8小时              1分
参加未获奖次数7次          6分</t>
    <phoneticPr fontId="2" type="noConversion"/>
  </si>
  <si>
    <t>吴文静</t>
  </si>
  <si>
    <t>2021-2022学年校级先进班集体成员2分
分9次未打卡-0.9</t>
    <phoneticPr fontId="3" type="noConversion"/>
  </si>
  <si>
    <t xml:space="preserve">
兆易斯新杯“第十七届中国研究生电子设计竞赛二等奖”（无特等队长40）
2022年长安大学数学建模竞赛三等（无特等6）
长安大学2021年“挑战杯”大学生创业计划竞赛决赛铜奖（6）
发明专利三作 40分
软著二作5分</t>
    <phoneticPr fontId="3" type="noConversion"/>
  </si>
  <si>
    <t>刘成鑫</t>
  </si>
  <si>
    <t>2021-2022学年校级先进班集体成员     2分
未打卡1次 -0.1分</t>
    <phoneticPr fontId="3" type="noConversion"/>
  </si>
  <si>
    <t>1.宿舍风采大赛优秀奖 2分 
2.参与活动3次 2分</t>
    <phoneticPr fontId="3" type="noConversion"/>
  </si>
  <si>
    <t>刘文华</t>
  </si>
  <si>
    <t xml:space="preserve">两篇公众号投稿 +2分
2021-2022学年 志愿服务活动54小时 4分
宿舍风采大赛一等奖 5分
校级党史宣传大赛 三等奖 +5分
参与奖：＋6分  </t>
    <phoneticPr fontId="3" type="noConversion"/>
  </si>
  <si>
    <t>胡宇娇</t>
  </si>
  <si>
    <t>1.2021-2022学年担任兼职辅导员 10分，
2.2021-2022学年评为优秀青年志愿者 6分，
3.2021-2022学年校级先进班集体成员 2分，
4.2021-2022学年校级文明宿舍成员 2分。</t>
    <phoneticPr fontId="3" type="noConversion"/>
  </si>
  <si>
    <t>1.参加2022届Cota国际交通科技年会（CICTP2022）20
2.通大杯校级二等奖第三顺位8分（无特等）</t>
    <phoneticPr fontId="3" type="noConversion"/>
  </si>
  <si>
    <t>张洋洋</t>
  </si>
  <si>
    <t xml:space="preserve">汽车学院科协logo设计大赛一等奖  5分                         	 	
汽车学院宿舍风采大赛三等奖 3分                              
志愿服务时长：23h  1分                                    			
参与活动超过7次：  6分 （乒羽联赛、提案大赛、专利培训、健康跑、最美笑脸、云健身、通四史知识竞赛、趣味运动会、线上晚会）                                            </t>
    <phoneticPr fontId="3" type="noConversion"/>
  </si>
  <si>
    <t>刘萌</t>
  </si>
  <si>
    <t>2021-2022学年研究生兼职辅导员并获得优秀兼辅  15分
2022年获得长安大学社会实践优秀宣传员    6分
2022年获得长安大学优秀共青团员  6分                   
2022年获得长安大学校研科协先进个人    3分</t>
    <phoneticPr fontId="3" type="noConversion"/>
  </si>
  <si>
    <t xml:space="preserve"> 2022年世界新能源汽车大会+20</t>
    <phoneticPr fontId="3" type="noConversion"/>
  </si>
  <si>
    <t>汽车学院科协logo设计大赛一等奖  5分
汽车学院宿舍风采大赛三等奖   3分
志愿服务时长：377h    6分
参与活动超过7次（乒羽联赛、提案大赛、专利培训、健康跑、最美笑脸、云健身、通四史知识竞赛、趣味运动会、线上晚会） 6分</t>
    <phoneticPr fontId="3" type="noConversion"/>
  </si>
  <si>
    <t>殷海欢</t>
  </si>
  <si>
    <t xml:space="preserve">2021-2022学年校级先进班集体成员 2分
2021-2022学年担任研科协宣传部部长 6分*1.5
</t>
    <phoneticPr fontId="3" type="noConversion"/>
  </si>
  <si>
    <t>软著一作   +10分</t>
    <phoneticPr fontId="3" type="noConversion"/>
  </si>
  <si>
    <t>宿舍风采大赛二等奖   4分
党史宣讲大赛校级三等奖  5分
中兴捧月优秀奖   2分
参加活动七次    6分
志愿者时长54.5h    4分</t>
    <phoneticPr fontId="3" type="noConversion"/>
  </si>
  <si>
    <t>张虹霞</t>
  </si>
  <si>
    <t>小彩虹项目发展部副部长  4*1.5=6分
社团工作先进个人    3分
2021-2022先进班集体成员    2分
校级文明宿舍成员      2分
未打卡一次     -0.1</t>
    <phoneticPr fontId="3" type="noConversion"/>
  </si>
  <si>
    <t xml:space="preserve">中兴捧月 优秀奖   2分
2021-2022宿舍风采大赛三等奖   3分
参加校园活动9次   6分
志愿时长37h              3分（见证明材料及加分清单）  </t>
    <phoneticPr fontId="3" type="noConversion"/>
  </si>
  <si>
    <t>顾林梅</t>
  </si>
  <si>
    <t>1.研究生艺术团主持部副部长 +4
2.优秀共青团干部+6
3.校级文明宿舍+2
4.先进集体班集体 +2
5.未打卡2次-0.2</t>
    <phoneticPr fontId="3" type="noConversion"/>
  </si>
  <si>
    <t>沈建平</t>
  </si>
  <si>
    <t>2021-2022学年校级先进班集体成员   2分
文明宿舍    2分
未打卡4次减0.4</t>
    <phoneticPr fontId="3" type="noConversion"/>
  </si>
  <si>
    <t>2022世界新能源汽车大会 20分</t>
    <phoneticPr fontId="3" type="noConversion"/>
  </si>
  <si>
    <t>乒羽联赛 乒乓球二等奖     4分
宿舍风采大赛 三等奖     3分
抗疫志愿者 46h          3分
参加活动3次       2分</t>
    <phoneticPr fontId="3" type="noConversion"/>
  </si>
  <si>
    <t>隋新宇</t>
  </si>
  <si>
    <t>十四运优秀志愿者  6分
2021-2022学年校级先进班集体成员 2分  2分
优秀志愿者  6分
校园贡献奖  3分
8次未打卡  -0.8</t>
    <phoneticPr fontId="3" type="noConversion"/>
  </si>
  <si>
    <t>十四运志愿者时长124.3小时 6分</t>
    <phoneticPr fontId="3" type="noConversion"/>
  </si>
  <si>
    <t>段顺洋</t>
  </si>
  <si>
    <t>2021-2022学年担任2020级202班心理委员    4.5分
2021-2022学年校级先进班集体成员      2分
2021-2022学年优秀青年抗疫志愿者    6分
未打卡  -0.6分</t>
    <phoneticPr fontId="3" type="noConversion"/>
  </si>
  <si>
    <t>党史宣讲视频大赛校级三等奖  5分   
参加未获奖活动7次    6分</t>
    <phoneticPr fontId="3" type="noConversion"/>
  </si>
  <si>
    <t>李锦</t>
  </si>
  <si>
    <t>软件著作1作    10分</t>
    <phoneticPr fontId="3" type="noConversion"/>
  </si>
  <si>
    <t>院乒羽联赛羽毛球优秀奖    2分</t>
    <phoneticPr fontId="3" type="noConversion"/>
  </si>
  <si>
    <t>王涵蕾</t>
  </si>
  <si>
    <t>1.汽车学院宿舍风采大赛三等奖  3分
2.校级提案大赛优秀奖（无特等）3分
3.志愿服务时长：13h      1分</t>
    <phoneticPr fontId="3" type="noConversion"/>
  </si>
  <si>
    <t>张露阳</t>
  </si>
  <si>
    <t>文明宿舍+2分
优秀班集体+2</t>
    <phoneticPr fontId="3" type="noConversion"/>
  </si>
  <si>
    <t>党史宣讲视频大赛校级三等奖   5分   
参加未获奖活动8次     6分
宿舍风采三等  +3分
志愿服务117.9h   +6分</t>
    <phoneticPr fontId="3" type="noConversion"/>
  </si>
  <si>
    <t>李萌</t>
  </si>
  <si>
    <t>2021-2022学年校级先进班集体成员         2分
2021-2022学年担任2020级202班心理委员    3*1.5分
未完成每日健康监测4次                   -0.4分</t>
    <phoneticPr fontId="3" type="noConversion"/>
  </si>
  <si>
    <t>刘继祥</t>
  </si>
  <si>
    <t>2021-2022学年校级先进班集体成员    2分
24次未健康打卡   -2.4分
一次献血+3</t>
    <phoneticPr fontId="3" type="noConversion"/>
  </si>
  <si>
    <t>铁路运输与经济D区三作     +6</t>
    <phoneticPr fontId="3" type="noConversion"/>
  </si>
  <si>
    <t>常东风</t>
  </si>
  <si>
    <t>优秀青年抗议志愿者  6分
2021-2022学年校级先进班集体成员   2分 
未打卡八次              -0.8</t>
    <phoneticPr fontId="3" type="noConversion"/>
  </si>
  <si>
    <t>1.院乒羽联赛乒乓球二等奖  4分
2.院乒羽联赛羽毛球二等奖  4分</t>
    <phoneticPr fontId="3" type="noConversion"/>
  </si>
  <si>
    <t>齐从一</t>
  </si>
  <si>
    <t>2021-2022学年校级先进班集体成员 2分
八次未健康打卡    -0.8分</t>
    <phoneticPr fontId="3" type="noConversion"/>
  </si>
  <si>
    <t>1.院乒羽联赛乒乓球二等奖    4分      
2.院乒羽联赛羽毛球二等奖     4分      
3.十四运志愿者时长114.4小时       6分 
4.2021-2022宿舍风采大赛优秀奖      2分</t>
    <phoneticPr fontId="3" type="noConversion"/>
  </si>
  <si>
    <t>杜磊</t>
  </si>
  <si>
    <t>长安大学2022年校园开放日志愿这服务时长10小时    1分</t>
    <phoneticPr fontId="3" type="noConversion"/>
  </si>
  <si>
    <t>周欣</t>
  </si>
  <si>
    <t>宿舍风采大赛二等奖      4分
参加活动4次        2分
志愿者    1分</t>
    <phoneticPr fontId="3" type="noConversion"/>
  </si>
  <si>
    <t>杨山林</t>
  </si>
  <si>
    <t>2021-2022志愿汇服务时长44小时 +3
党史宣讲视频大赛校级三等奖 +5   
参与活动3次（健康跑、云健身、羽毛球）+2分</t>
    <phoneticPr fontId="3" type="noConversion"/>
  </si>
  <si>
    <t>钱磊</t>
  </si>
  <si>
    <t>2021-2022学年校级先进班集体成员 2分
未打卡3次    -0.3分</t>
    <phoneticPr fontId="3" type="noConversion"/>
  </si>
  <si>
    <t>米亿</t>
  </si>
  <si>
    <t>2021-2022学年校级先进班集体成员 2分
未打卡5次 -0.5</t>
    <phoneticPr fontId="3" type="noConversion"/>
  </si>
  <si>
    <t xml:space="preserve"> </t>
  </si>
  <si>
    <t>1.乒羽联赛优秀奖 2分
2.宿舍风采大赛优秀奖 2分
3.参加学院认定的体美劳活动3次 2分</t>
    <phoneticPr fontId="3" type="noConversion"/>
  </si>
  <si>
    <t>李海梅</t>
  </si>
  <si>
    <t>2021-2022学年先进班集体  +2分；
未打卡     -0.2分</t>
    <phoneticPr fontId="3" type="noConversion"/>
  </si>
  <si>
    <t>冯干</t>
  </si>
  <si>
    <t>打卡15次 -1.5分
优秀集体  2分</t>
    <phoneticPr fontId="3" type="noConversion"/>
  </si>
  <si>
    <t>志愿者26小时   2分（同马宁材料）
党史宣讲大赛三等奖 5分</t>
    <phoneticPr fontId="3" type="noConversion"/>
  </si>
  <si>
    <t>高璐玮</t>
  </si>
  <si>
    <t>2021-2022学年校级先进班集体成员   2分             
未完成每日健康监测4次             -0.4分</t>
    <phoneticPr fontId="3" type="noConversion"/>
  </si>
  <si>
    <t>王瑞</t>
  </si>
  <si>
    <t>志愿者18小时   1分</t>
    <phoneticPr fontId="3" type="noConversion"/>
  </si>
  <si>
    <t>陈长庚</t>
  </si>
  <si>
    <t>2021-2022先进班集体 2分
未打卡次数19次 -1.9分</t>
    <phoneticPr fontId="3" type="noConversion"/>
  </si>
  <si>
    <t>志愿者时长4h 1分</t>
  </si>
  <si>
    <t>马宁</t>
  </si>
  <si>
    <t>优秀集体 2分
打卡30次 -3分</t>
    <phoneticPr fontId="3" type="noConversion"/>
  </si>
  <si>
    <t>志愿24小时   2分</t>
    <phoneticPr fontId="3" type="noConversion"/>
  </si>
  <si>
    <t>四区论文导师一作个人二作         15分
中国公路学会运输与物流协会创新成果二等奖              50分</t>
    <phoneticPr fontId="3" type="noConversion"/>
  </si>
  <si>
    <t>机械</t>
  </si>
  <si>
    <t>吕洋</t>
  </si>
  <si>
    <t>未打卡14次</t>
  </si>
  <si>
    <t>软件著作权                   1作                  10分
通大杯                     校三等 1作            10分
第十一届挑战杯陕汽......   省一等 4作            40分
第十七届中国研究生电子设计大赛（技术赛）省级二等奖2作+30分；
第十七届中国研究生电子设计大赛（商业赛）省级三等奖1作+30分；
第十七届中国研究生电子设计大赛安某科技国级三等奖2作+40分;    汽车无限创意大赛            校二等 3作            8分</t>
    <phoneticPr fontId="3" type="noConversion"/>
  </si>
  <si>
    <t>刘东梅</t>
  </si>
  <si>
    <t>未打卡5次-0.5</t>
  </si>
  <si>
    <t>c类期刊2-1作+20
c类期刊3作+8
数学建模三等奖+46.7
参加国际会议+20
实用新型专利2作+10</t>
    <phoneticPr fontId="3" type="noConversion"/>
  </si>
  <si>
    <t>陈士伟</t>
  </si>
  <si>
    <t>未打卡2次-0.2</t>
  </si>
  <si>
    <t>B类期刊2-1作（汽车技术）+30；实用新型排序3 +5；“华为杯”数学建模三等奖排序2 +46.67</t>
    <phoneticPr fontId="3" type="noConversion"/>
  </si>
  <si>
    <t>杨庆功</t>
  </si>
  <si>
    <t>抗疫志愿时长1分，中兴三等奖3分</t>
  </si>
  <si>
    <t>专利+20；软著+10；汽车无限创意大赛一等奖+20；通大杯+20；</t>
    <phoneticPr fontId="3" type="noConversion"/>
  </si>
  <si>
    <t>志愿者+1；中兴杯+3；</t>
    <phoneticPr fontId="3" type="noConversion"/>
  </si>
  <si>
    <t>付子扬</t>
  </si>
  <si>
    <t>长安大学第二十一届科技界竞赛活动“无限创意大赛”二等奖2-5作 +8
陕西省大学生创业计划校企联合专项陕汽重卡卡车无限创意大赛一等奖2-5 作+40
通大杯长安大学第九届研究生“专利月”三等奖 2-5作+6
“兆易创新杯”研究生电子设计大赛西北赛区技术赛二等奖 2-5作+30
参加汽车工程学会年会 +15</t>
    <phoneticPr fontId="3" type="noConversion"/>
  </si>
  <si>
    <t>中兴捧月优秀奖+2  民族知识大赛三等奖+5，健康跑，云动长安，通四史参与奖（参与三次活动+2）</t>
  </si>
  <si>
    <t>王新阳</t>
  </si>
  <si>
    <t>软件著作权一作+10；实用新型二作+10；数字汽车大赛三等奖二作+10；
参加中国汽车工程年会+15；专利月活动一等奖二作+10；汽车无限创意大赛二等奖一作+10；</t>
    <phoneticPr fontId="3" type="noConversion"/>
  </si>
  <si>
    <t>院通四史知识竞赛一等奖三作+5；民族团结一家亲知识竞赛三等奖一作+5；爱心送餐志愿活动四小时+1</t>
  </si>
  <si>
    <t>潘清云</t>
  </si>
  <si>
    <t>未打卡三次-0.3</t>
  </si>
  <si>
    <t>专利（一种锂电池均衡方法、系统、设备及存储介质）三作40分</t>
    <phoneticPr fontId="3" type="noConversion"/>
  </si>
  <si>
    <t>乒羽联赛优秀奖+2；三次活动+2；</t>
    <phoneticPr fontId="3" type="noConversion"/>
  </si>
  <si>
    <t>徐震</t>
  </si>
  <si>
    <t xml:space="preserve">1.B类期刊二作（ 山东大学学报工学版） +30 ； 2.2022世界智能驾驶挑战赛铜奖 2-5名； +20
</t>
    <phoneticPr fontId="3" type="noConversion"/>
  </si>
  <si>
    <t>刘哲</t>
  </si>
  <si>
    <t>B区论文三作+10；
实用新型二作+10；
软件著作权一作+10；蔚来杯三等奖5名以后+10（待定）；</t>
    <phoneticPr fontId="3" type="noConversion"/>
  </si>
  <si>
    <t>王静</t>
  </si>
  <si>
    <t>心理委员+3未打卡-0.2</t>
  </si>
  <si>
    <t>实用新型一作+20，通大杯三等(2-5作)+6；软著+5；</t>
    <phoneticPr fontId="3" type="noConversion"/>
  </si>
  <si>
    <t>院乒羽联赛冠军+5，疫情志愿时长+1，参与活动6次+4分(校园跑+健身操+提案+中兴杯+心理知识竞赛+校乒羽联赛)</t>
  </si>
  <si>
    <t>汤宁业</t>
  </si>
  <si>
    <t>未打卡35次</t>
    <phoneticPr fontId="3" type="noConversion"/>
  </si>
  <si>
    <t>1.B类期刊二作(山东大学学报工学版)+20；2.世界智能驾驶挑战赛银奖 2 +8分；3.实用新型专利二作  +10分</t>
    <phoneticPr fontId="3" type="noConversion"/>
  </si>
  <si>
    <t>刘延博</t>
  </si>
  <si>
    <t>203班心理发展委员+3分  未打卡8次-0.8分</t>
  </si>
  <si>
    <t>实用新型专利（一种用于工程车辆的行走控制装置）一作+20分
汽车无限创意大赛一等奖第四名  10分
通大杯专利大赛一等奖第四名    10分</t>
    <phoneticPr fontId="3" type="noConversion"/>
  </si>
  <si>
    <t>抗疫志愿时长1分</t>
  </si>
  <si>
    <t>陈扬帆</t>
  </si>
  <si>
    <t>未打卡25次</t>
  </si>
  <si>
    <t xml:space="preserve">1 第二十四届中国机器人及人工智能大赛（国家级二等奖）二作+6
2 第十一届挑战杯陕汽集团陕西省大学生创业计划校企联合专项赛（省级二等奖）五作20         4 长安大学第二十一届大学生科技节竞赛活动之长安大学汽车学院2021年“汽车无限创意”大赛（校级特等奖）五作10
5 长安大学第二十一届大学生科技节竞赛活动之长安大学第九届研究生“专利月”系列活动（校级一等奖）一作15
6 软件著作2作 5      7 中国智能网联汽车大赛铜奖+10      8 </t>
    <phoneticPr fontId="3" type="noConversion"/>
  </si>
  <si>
    <t>张德颖</t>
  </si>
  <si>
    <t>未打卡14次-1.4</t>
  </si>
  <si>
    <t>实用新型专利+20；互联网+校赛 银奖+8；报告执笔人+6分</t>
    <phoneticPr fontId="3" type="noConversion"/>
  </si>
  <si>
    <t>刘戈</t>
  </si>
  <si>
    <t>未打卡17次</t>
    <phoneticPr fontId="3" type="noConversion"/>
  </si>
  <si>
    <t>志愿服务时长15h</t>
    <phoneticPr fontId="3" type="noConversion"/>
  </si>
  <si>
    <t>王浩</t>
  </si>
  <si>
    <t>中国大学生无人驾驶方程式大赛三等奖 +44; 汽车无限创意大赛一等奖三作 +10; 长安大学通大杯专利大赛一等奖三作+10;</t>
    <phoneticPr fontId="3" type="noConversion"/>
  </si>
  <si>
    <t>张思倩</t>
  </si>
  <si>
    <t>生活委员+3 未打卡5次-0.5</t>
  </si>
  <si>
    <t>实用新型专利一作20，通大杯一等奖队员10</t>
    <phoneticPr fontId="3" type="noConversion"/>
  </si>
  <si>
    <t>院乒羽联赛优秀奖+2，志愿者时长4h +1 ，参与活动三次+2（心理健康知识竞赛，长大网络安全在线答题，健身操）</t>
  </si>
  <si>
    <t>张宇杰</t>
    <phoneticPr fontId="3" type="noConversion"/>
  </si>
  <si>
    <t>实用新型一作+20
大学生电动方程式大赛三等奖5名以后（待定）+10；
通大杯三等奖+6</t>
    <phoneticPr fontId="3" type="noConversion"/>
  </si>
  <si>
    <t>申彦杰</t>
  </si>
  <si>
    <t>未打卡4次</t>
  </si>
  <si>
    <t>实用新型专利1作20，通大杯三等奖1作10分</t>
    <phoneticPr fontId="3" type="noConversion"/>
  </si>
  <si>
    <t>志愿者60小时+5  ，中兴捧月，校园跑，提案大赛，三次活动+2</t>
  </si>
  <si>
    <t>刘进渊</t>
  </si>
  <si>
    <t>未打卡10次</t>
  </si>
  <si>
    <t>B区论文3作，参加国际学术会议（ICCSIP）并小组汇报</t>
    <phoneticPr fontId="3" type="noConversion"/>
  </si>
  <si>
    <t>魏永卜</t>
  </si>
  <si>
    <t>献血+3 十次未打卡-1 十一外出-10</t>
  </si>
  <si>
    <t>实用新型专利一作+20，通大杯一等奖队长+20</t>
    <phoneticPr fontId="3" type="noConversion"/>
  </si>
  <si>
    <t>志愿者40小时 +3</t>
  </si>
  <si>
    <t>杨鋆</t>
  </si>
  <si>
    <t>未打卡-0.1</t>
  </si>
  <si>
    <t>实用新型专利一作+20，通大杯三等奖队员+6</t>
    <phoneticPr fontId="3" type="noConversion"/>
  </si>
  <si>
    <t>王虎</t>
  </si>
  <si>
    <t>组织委员+4
未打卡一次-0.1</t>
  </si>
  <si>
    <t>D区中文核心一作+20</t>
    <phoneticPr fontId="3" type="noConversion"/>
  </si>
  <si>
    <t>赵众豪</t>
  </si>
  <si>
    <t>未打卡-0.5</t>
  </si>
  <si>
    <t>刘水宙</t>
  </si>
  <si>
    <t>未打卡2次 -0.3；</t>
    <phoneticPr fontId="3" type="noConversion"/>
  </si>
  <si>
    <t>论文+20；</t>
    <phoneticPr fontId="3" type="noConversion"/>
  </si>
  <si>
    <t>抗疫志愿+3</t>
    <phoneticPr fontId="3" type="noConversion"/>
  </si>
  <si>
    <t>顾恒之</t>
  </si>
  <si>
    <t>未打卡15次-1.5</t>
  </si>
  <si>
    <t>世界智能驾驶挑战赛银奖+40；汽车无限创意大赛一等奖 2到5作 +10；</t>
    <phoneticPr fontId="3" type="noConversion"/>
  </si>
  <si>
    <t>廖星星</t>
  </si>
  <si>
    <t>未打卡1次</t>
  </si>
  <si>
    <t>实用新型专利1作20</t>
    <phoneticPr fontId="3" type="noConversion"/>
  </si>
  <si>
    <t>文大伟</t>
  </si>
  <si>
    <t>未打卡4次</t>
    <phoneticPr fontId="3" type="noConversion"/>
  </si>
  <si>
    <t>A区论文三作+20</t>
    <phoneticPr fontId="3" type="noConversion"/>
  </si>
  <si>
    <t>莫端钰</t>
  </si>
  <si>
    <t>二类期刊二作+20</t>
    <phoneticPr fontId="3" type="noConversion"/>
  </si>
  <si>
    <t>王杰</t>
  </si>
  <si>
    <t>未打卡32次</t>
    <phoneticPr fontId="3" type="noConversion"/>
  </si>
  <si>
    <t>实用新型专利：一种工程车辆用高压电感应报警系统（一作）</t>
    <phoneticPr fontId="3" type="noConversion"/>
  </si>
  <si>
    <t>长跑、趣味运动会、乒羽联赛志愿者4小时</t>
  </si>
  <si>
    <t>徐克杰</t>
  </si>
  <si>
    <t>优秀青年志愿者4 ；</t>
    <phoneticPr fontId="3" type="noConversion"/>
  </si>
  <si>
    <t>软著一作10  通大杯三等奖6</t>
    <phoneticPr fontId="3" type="noConversion"/>
  </si>
  <si>
    <t>中兴捧月优秀奖2健康跑，云动长安，通四史参与2；志愿服务时长+4</t>
    <phoneticPr fontId="3" type="noConversion"/>
  </si>
  <si>
    <t>韩国华</t>
  </si>
  <si>
    <t>未打卡五次 -0.5</t>
  </si>
  <si>
    <t>专利三作+5；无限创意大赛+10；通大杯+10；</t>
    <phoneticPr fontId="3" type="noConversion"/>
  </si>
  <si>
    <t>志愿服务+1</t>
    <phoneticPr fontId="3" type="noConversion"/>
  </si>
  <si>
    <t>周玉雷</t>
  </si>
  <si>
    <t>未打卡9次；班长+8；优秀团干部+6；优秀研究生干部+6；</t>
    <phoneticPr fontId="3" type="noConversion"/>
  </si>
  <si>
    <t>三次活动+2</t>
    <phoneticPr fontId="3" type="noConversion"/>
  </si>
  <si>
    <t>樊宁</t>
  </si>
  <si>
    <t>党支书+8 未打卡四次-0.4</t>
  </si>
  <si>
    <t>数字汽车大赛三等奖+10</t>
    <phoneticPr fontId="3" type="noConversion"/>
  </si>
  <si>
    <t>院知识竞赛一等奖+5 乒羽联赛优秀奖+2</t>
  </si>
  <si>
    <t>朱将军</t>
    <phoneticPr fontId="3" type="noConversion"/>
  </si>
  <si>
    <t>院知识竞赛一等奖+5 乒羽联赛优秀奖+2，省级艺术比赛二等奖+10，百年学党史书画比赛校级一等奖+8，（提案+健康中国+云动长安）3次参与+2；志愿服务66h+5；</t>
    <phoneticPr fontId="3" type="noConversion"/>
  </si>
  <si>
    <t>黄彬</t>
  </si>
  <si>
    <t>校园运动达人 + 6  抗疫青年志愿者 + 4</t>
  </si>
  <si>
    <t>1、校院志愿时长8小时（非抗疫） 1分，2、中兴杯学院优秀奖2分   3、 长跑  、乒羽联赛、趣味运动会 ， 3次 2 分</t>
  </si>
  <si>
    <t>赵剑南</t>
  </si>
  <si>
    <t>未打卡46次</t>
    <phoneticPr fontId="3" type="noConversion"/>
  </si>
  <si>
    <t>D区期刊一篇+10；</t>
    <phoneticPr fontId="3" type="noConversion"/>
  </si>
  <si>
    <t>苗兴超</t>
  </si>
  <si>
    <t>长安大学第二十一届大学生科技节竞赛活动之长安大学第九届研究生“专利月”系列活动（二等）三作8</t>
    <phoneticPr fontId="3" type="noConversion"/>
  </si>
  <si>
    <t>段宇垚</t>
  </si>
  <si>
    <t>未打卡3次</t>
    <phoneticPr fontId="3" type="noConversion"/>
  </si>
  <si>
    <t>王彩瑞</t>
  </si>
  <si>
    <t>学习委员+3</t>
  </si>
  <si>
    <t>卜一鸣</t>
  </si>
  <si>
    <t>组织委员+4；未打开16次</t>
    <phoneticPr fontId="3" type="noConversion"/>
  </si>
  <si>
    <t>袁昊</t>
  </si>
  <si>
    <t>未打卡26次-2.6</t>
  </si>
  <si>
    <t>智能网联汽车大赛仿真算法挑战赛铜奖+6</t>
    <phoneticPr fontId="3" type="noConversion"/>
  </si>
  <si>
    <t>王万宝</t>
  </si>
  <si>
    <t>中兴杯优秀奖+2；</t>
    <phoneticPr fontId="3" type="noConversion"/>
  </si>
  <si>
    <t>吴琳</t>
  </si>
  <si>
    <t>未打卡1次</t>
    <phoneticPr fontId="3" type="noConversion"/>
  </si>
  <si>
    <t>谭向东</t>
  </si>
  <si>
    <t>未打卡9次</t>
    <phoneticPr fontId="3" type="noConversion"/>
  </si>
  <si>
    <t>赵长熙</t>
  </si>
  <si>
    <t>未打卡13次</t>
    <phoneticPr fontId="3" type="noConversion"/>
  </si>
  <si>
    <t>钟琛</t>
  </si>
  <si>
    <t>未打卡30次 -3</t>
  </si>
  <si>
    <t>冯文翰</t>
  </si>
  <si>
    <t>未打卡34次</t>
    <phoneticPr fontId="3" type="noConversion"/>
  </si>
  <si>
    <t>机械</t>
    <phoneticPr fontId="5" type="noConversion"/>
  </si>
  <si>
    <t>曹莹</t>
    <phoneticPr fontId="5" type="noConversion"/>
  </si>
  <si>
    <t>1.校优秀共青团员  +6分；
2.研艺团宣传部工作人员  +3分
3.未打卡  -0.2分</t>
    <phoneticPr fontId="5" type="noConversion"/>
  </si>
  <si>
    <t xml:space="preserve">
1.B区期刊二作(考虑换道风险的智能车辆最优车道选择策略研究 汽车技术) +20分
2.实用新型专利(一种基于智能网联汽车的惯导台架)1作 +20分
3.软著(智能驾驶安全运行保障系统V1.0)1作 +10分
4.2022年长安大学数学建模二等奖(无特等奖) 排名第二 +8分
5.长安大学第九届研究生“通大杯”专利创造与发明大赛三等奖(无特等奖) 排名第三 +6分
6.长安大学第八届“互联网+”大学生创新创业大赛主赛道 银奖 排名第二 +8分</t>
    <phoneticPr fontId="5" type="noConversion"/>
  </si>
  <si>
    <t>1.长安大学青马诵读  二等奖(无特等奖)  +8分
2.“通四史 晓时事 担使命 向未来”第五届研究生知识竞赛  二等奖(无特等奖)  +5分
3.乒羽联赛  优秀奖(无特等奖)  +2分
4.志愿时长：(2021.12)“青春爱运动，健康强中国”长安大学研究生健康跑活动9h+(2021.9) 2021年汽车学院迎新10h+(2022.3)东院餐厅志愿者6h+(2021.12)抗疫志愿者12h=37h +3分
5.参加活动：长安大学研究生“喜迎二十大 健康我先行”主题健身比赛参赛+元旦线上音乐节（校级）+同“汽”连“资”，“疫”路同行线上联欢会（院级）+趣味运动会 +随机舞蹈+心理知识竞赛 +4分</t>
    <phoneticPr fontId="5" type="noConversion"/>
  </si>
  <si>
    <t>常晓博</t>
    <phoneticPr fontId="5" type="noConversion"/>
  </si>
  <si>
    <t xml:space="preserve">未打卡 -0.3分
</t>
    <phoneticPr fontId="5" type="noConversion"/>
  </si>
  <si>
    <t>B区期刊二作（基于改进掩膜循环卷积神经网络的沥青路面积水分布检测  汽车技术）    2-1  +30分
软件著作（面向无人驾驶的道路环境感知测距软件V1.0）1作   +10分
实用新型（一种结构稳定的新能源汽车电池托架）1作       +20分</t>
    <phoneticPr fontId="5" type="noConversion"/>
  </si>
  <si>
    <t>抗疫志愿服务14小时   +1分</t>
    <phoneticPr fontId="5" type="noConversion"/>
  </si>
  <si>
    <t>竺森森</t>
    <phoneticPr fontId="5" type="noConversion"/>
  </si>
  <si>
    <t>未打卡 -1.6分</t>
    <phoneticPr fontId="5" type="noConversion"/>
  </si>
  <si>
    <t xml:space="preserve">
A类期刊二作（导师一作）（CFRP薄壁结构多尺度建模及耐撞性分析  复合材料学报） +50分</t>
    <phoneticPr fontId="5" type="noConversion"/>
  </si>
  <si>
    <t>1.志愿服务39小时  +3分
2.参与长安大学汽车学院趣味运动会
参与长安大学宿舍云健身活动
参与长安大学汽车学院宿舍风采大赛   +2分</t>
    <phoneticPr fontId="5" type="noConversion"/>
  </si>
  <si>
    <t>张佳涛</t>
    <phoneticPr fontId="5" type="noConversion"/>
  </si>
  <si>
    <t>优秀共青团员 +6分
优秀青年志愿者 +4分
抗疫青年标兵 +6分
未打卡 -0.9分</t>
    <phoneticPr fontId="5" type="noConversion"/>
  </si>
  <si>
    <t>实用新型专利（一种新能源汽车用充电桩）1作 +20分
世界交通运输大会（论文投稿《智能技术对山区商用车交通安全的影响研究》）  +40分</t>
    <phoneticPr fontId="5" type="noConversion"/>
  </si>
  <si>
    <t>张传飞</t>
    <phoneticPr fontId="5" type="noConversion"/>
  </si>
  <si>
    <t>未打卡 -0.4分</t>
    <phoneticPr fontId="5" type="noConversion"/>
  </si>
  <si>
    <t>1.“华为杯”第十八届研究生数学建模全国二等奖（队长） +80分
2.2022年长安大学数学建模大赛二等奖（队长） +15分
3.2022年长安大学“通大杯”三等奖（2~5名） +6分</t>
    <phoneticPr fontId="5" type="noConversion"/>
  </si>
  <si>
    <t>康森</t>
    <phoneticPr fontId="5" type="noConversion"/>
  </si>
  <si>
    <t>未打卡 -1分</t>
    <phoneticPr fontId="5" type="noConversion"/>
  </si>
  <si>
    <t>1.软件著作权（一种井下高精度定位软件） 二作   +5分
2.国际学术会议（IEEE-ROBIO 2021）专题发言   +40分
3.全国性学术会议 参加会议  +15分
4.长安大学第九届研究生“通大杯”专利创造与发明大赛 二等  +8分</t>
    <phoneticPr fontId="5" type="noConversion"/>
  </si>
  <si>
    <t>王智远</t>
  </si>
  <si>
    <t>优秀青年抗疫志愿者  +4分
未打卡 -0.1分</t>
    <phoneticPr fontId="5" type="noConversion"/>
  </si>
  <si>
    <t>实行新型专利（一种具有通风结构的新能源电池安装固定架）1作  +20分</t>
    <phoneticPr fontId="5" type="noConversion"/>
  </si>
  <si>
    <t>院羽毛球比赛优秀奖  +2分
院党史知识竞赛三等奖  +3分</t>
    <phoneticPr fontId="5" type="noConversion"/>
  </si>
  <si>
    <t>李凯辉</t>
    <phoneticPr fontId="5" type="noConversion"/>
  </si>
  <si>
    <t>未打卡 -0.3分</t>
    <phoneticPr fontId="5" type="noConversion"/>
  </si>
  <si>
    <t>1.实用新型专利（一种用于车辆工程的液压转向系统） +20</t>
    <phoneticPr fontId="5" type="noConversion"/>
  </si>
  <si>
    <t>高群森</t>
    <phoneticPr fontId="5" type="noConversion"/>
  </si>
  <si>
    <t>未打卡 -2.8分
未做核酸1次 -3分</t>
    <phoneticPr fontId="5" type="noConversion"/>
  </si>
  <si>
    <t>1.2021年中国大学生无人驾驶方程式大赛 全国三等奖 +44分
2.2020“通大杯”比赛三等奖2-5名  +6分</t>
    <phoneticPr fontId="5" type="noConversion"/>
  </si>
  <si>
    <t>杨培蒙</t>
  </si>
  <si>
    <t>党支书 +8分
未打卡 -0.9分</t>
    <phoneticPr fontId="5" type="noConversion"/>
  </si>
  <si>
    <t>软著(公路路基沉降监测预警管理系统)2作   +5分
校通大杯三等奖  +6分</t>
    <phoneticPr fontId="5" type="noConversion"/>
  </si>
  <si>
    <t>院乒羽联赛三等奖  +4分
志愿服务时长112h  +6分</t>
    <phoneticPr fontId="5" type="noConversion"/>
  </si>
  <si>
    <t>何宗科</t>
  </si>
  <si>
    <t>实用新型专利（一种新能源汽车用充电桩）2作  +10分</t>
    <phoneticPr fontId="5" type="noConversion"/>
  </si>
  <si>
    <t>志愿服务124小时  +6分</t>
    <phoneticPr fontId="5" type="noConversion"/>
  </si>
  <si>
    <t>田抑阳</t>
  </si>
  <si>
    <t>二类期刊三作（重载钢轨摩擦热损伤行为研究  铁道科学与工程学报）     +10分</t>
    <phoneticPr fontId="5" type="noConversion"/>
  </si>
  <si>
    <t>志愿服务14小时  +1分</t>
    <phoneticPr fontId="5" type="noConversion"/>
  </si>
  <si>
    <t>汪亚君</t>
    <phoneticPr fontId="5" type="noConversion"/>
  </si>
  <si>
    <t>班级文娱委员  +3分
未打卡 -0.8分</t>
    <phoneticPr fontId="5" type="noConversion"/>
  </si>
  <si>
    <t>1. 通大杯发明专利大赛三等奖 +10分
2. 数学建模校赛二等奖  +8分</t>
    <phoneticPr fontId="5" type="noConversion"/>
  </si>
  <si>
    <t>王豪</t>
    <phoneticPr fontId="5" type="noConversion"/>
  </si>
  <si>
    <t>未打卡 -1.4分</t>
    <phoneticPr fontId="5" type="noConversion"/>
  </si>
  <si>
    <t>参加第四届国际电动汽车与锂电池安全会议 +20分</t>
    <phoneticPr fontId="5" type="noConversion"/>
  </si>
  <si>
    <t>陈旭</t>
  </si>
  <si>
    <t>未打卡 -0.6分</t>
    <phoneticPr fontId="5" type="noConversion"/>
  </si>
  <si>
    <t>1.中国(沈阳)智能网联汽车大赛银奖  +8</t>
    <phoneticPr fontId="5" type="noConversion"/>
  </si>
  <si>
    <t>周紫佳</t>
    <phoneticPr fontId="5" type="noConversion"/>
  </si>
  <si>
    <t>未打卡 -0.9分</t>
    <phoneticPr fontId="5" type="noConversion"/>
  </si>
  <si>
    <t>志愿服务时长68小时  +5分</t>
    <phoneticPr fontId="5" type="noConversion"/>
  </si>
  <si>
    <t>李浩</t>
    <phoneticPr fontId="5" type="noConversion"/>
  </si>
  <si>
    <t>未打卡 -1.2分</t>
    <phoneticPr fontId="5" type="noConversion"/>
  </si>
  <si>
    <t>抗疫志愿者 67小时   +5分</t>
    <phoneticPr fontId="5" type="noConversion"/>
  </si>
  <si>
    <t>张玉壮</t>
    <phoneticPr fontId="5" type="noConversion"/>
  </si>
  <si>
    <t>未打卡 -1.8分</t>
    <phoneticPr fontId="5" type="noConversion"/>
  </si>
  <si>
    <t>李东城</t>
    <phoneticPr fontId="5" type="noConversion"/>
  </si>
  <si>
    <t>未打卡 -1.9分</t>
    <phoneticPr fontId="5" type="noConversion"/>
  </si>
  <si>
    <t>苏彬华</t>
    <phoneticPr fontId="5" type="noConversion"/>
  </si>
  <si>
    <t>未打卡 -2.2分</t>
    <phoneticPr fontId="5" type="noConversion"/>
  </si>
  <si>
    <t>1. 招生办公室志愿者180h    +6
2. 汽车学院宿舍风采大赛三等奖    3分
3. 参与活动4次（通大杯专利大赛参与、校园开放日活动参与、汽车学院乒羽联赛参与、2022年长安大学研究生创新实践项目立项参与）  +2</t>
    <phoneticPr fontId="3" type="noConversion"/>
  </si>
  <si>
    <t>志愿者时长22h  加1分
活动次数：云健身1次、云学习1次、趣味运动会1次、宿舍风采大赛1次
总计4次加2分</t>
    <phoneticPr fontId="3" type="noConversion"/>
  </si>
  <si>
    <t>1.长安大学“民族团结一家亲，同心共筑中国梦”研究生民族团结知识竞赛 优秀奖 3分；
2.长安大学“第十三届”研究生提案大赛 优秀奖 3分；
3.抗疫志愿者时长48h  4分；
4.长安大学汽车学院乒羽联赛二等奖 4分；
5.长安大学汽车学院宿舍风采大赛优秀奖2分；
6.参与趣味运动会、通大杯、（PPT海报比赛）、Logo设计大赛 4分</t>
    <phoneticPr fontId="3" type="noConversion"/>
  </si>
  <si>
    <t>乒羽联赛二等奖+4分，
抗疫志愿者51h+4分，
参与三项比赛+2分 （通大杯，ppt海报比赛，第八届长安大学互联网+创新创业大赛）</t>
    <phoneticPr fontId="3" type="noConversion"/>
  </si>
  <si>
    <t>宿舍风采大赛（二等 ）     4分
参加学院认定的体美劳活动6次   4分
志愿者时长36-47h          3分
中兴捧月优秀              2分</t>
    <phoneticPr fontId="3" type="noConversion"/>
  </si>
  <si>
    <t>宿舍风采大赛二等奖      4分
参加活动6次 (ppt海报算一次)       4分
志愿者   19.5h    1分</t>
    <phoneticPr fontId="3" type="noConversion"/>
  </si>
  <si>
    <t>国际会议COTA发言+40</t>
    <phoneticPr fontId="3" type="noConversion"/>
  </si>
  <si>
    <t xml:space="preserve">长安大学校研究生会部长    6分
长安大学优秀青年志愿者    6分                            
2021-2022年校级先进班集体    2分                        
4次未打卡    -0.4分                                      </t>
    <phoneticPr fontId="3" type="noConversion"/>
  </si>
  <si>
    <t>2021-2022年度校研究生会部长  6分
2021-2022年度长安大学优秀青年志愿者    6分
2021-2022年度校级先进班集体成员     2分
5次未打卡            -0.5分</t>
    <phoneticPr fontId="3" type="noConversion"/>
  </si>
  <si>
    <t>B区2-1作      +30 
C区3作       +8
数字汽车大赛二等奖+30
长安大学科技成果展三等奖+6</t>
    <phoneticPr fontId="3" type="noConversion"/>
  </si>
  <si>
    <t xml:space="preserve">
志愿时长28h   +2 
7次参与   +6</t>
    <phoneticPr fontId="3" type="noConversion"/>
  </si>
  <si>
    <t>论文：动态监控数据驱动的危险货物运输驾驶员风险评估；已见刊（安全与环境学报第22卷第4期 2017-2023页）作者2-1 +30分
著作：编写标准《危险货物泄露下水道口堵漏垫》(标准号:T/CRTAS 0001-2022)已公开.   作者 3作  +30分</t>
    <phoneticPr fontId="3" type="noConversion"/>
  </si>
  <si>
    <t>《折叠翼无人机集群发射装置设计与仿真》导师一作二作 20分
《质保数据驱动的汽车可靠性评估及运营决策系统设计》三作    10分
软件著作权（运动机构耐久性评估软件V1.0）二作  5分
2022年长安大学第四届研究生科技创新成果展三等奖 一作    10分
2022年长安大学研究生数学建模竞赛三等奖 一作    10分</t>
    <phoneticPr fontId="3" type="noConversion"/>
  </si>
  <si>
    <t>院级党史宣讲大赛“初心如磐，薪火相传”二等奖+4分；
院级宿舍风采大赛二等奖+4分；
院级logo设计大赛三等奖+3分；
志愿服务时长72小时以上+6分；（十四运志愿者；汽车学院迎新）
参赛累计次数10次+6分（乒羽联赛参与；学院线上迎新晚会；学校线上元旦晚会；趣味运动会；“通四史”研究生知识竞赛；提案大赛；通大杯；校健康跑；校科协最美笑脸征集活动；中学捧月大赛；志愿者征文活动）</t>
    <phoneticPr fontId="3" type="noConversion"/>
  </si>
  <si>
    <t>1.宿舍风采大赛院级二等奖   +4分
2.院级党史宣讲大赛“初心如磐，薪火相传”二等奖+4分
3.Logo设计大赛院级三等奖    +3分
4.参与活动累计7次：线上迎新晚会；中兴捧月；校科协虹学讲堂PPT ; 最美摄影 ；“迎新杯”乒羽联赛 ；趣味运动会；科协“通四史”知识竞赛     +6分   
5.志愿时长：迎新10h+“通四史”知识大赛6h   +1分</t>
    <phoneticPr fontId="3" type="noConversion"/>
  </si>
  <si>
    <t>c区2-1作+20（缺见刊材料）  正常加分</t>
    <phoneticPr fontId="3" type="noConversion"/>
  </si>
  <si>
    <t>1.通大杯三等奖队员  6分
2.世界新能源大会  20分</t>
    <phoneticPr fontId="3" type="noConversion"/>
  </si>
  <si>
    <t>1.汽车学院宿舍风采大赛优秀奖  2分； 
2.志愿者服务时长30h 2分；
3.参与活动4次  2分</t>
    <phoneticPr fontId="3" type="noConversion"/>
  </si>
  <si>
    <t>党史宣讲视频大赛校级三等奖 5分
汽车学院研科协logo设计竞赛三等奖 3分
2022年志愿汇志愿时长21小时 1分
参与共5次 +4分
参加汽车学院乒羽联赛羽毛球
参加“喜迎二十大，健康我先行”主题健身比赛
参加长安大学第十三届研究生提案大赛
参与健康跑步
参加通四史知识竞赛</t>
    <phoneticPr fontId="3" type="noConversion"/>
  </si>
  <si>
    <t>实用新型专利 二作 +10</t>
    <phoneticPr fontId="13" type="noConversion"/>
  </si>
  <si>
    <t xml:space="preserve">1. 校文明宿舍    2分
2. 献血两次   6分 
3.优秀班集体 2分
4.未打卡1次 -0.1分
</t>
    <phoneticPr fontId="13" type="noConversion"/>
  </si>
  <si>
    <t>华为杯十八届中国研究生数学建模比赛 二等奖 70分</t>
    <phoneticPr fontId="13" type="noConversion"/>
  </si>
  <si>
    <t>第十七届研究生电子设计竞赛三等奖（无特等）队长  +30分
长安大学第九届研究生专利月（通大杯无特等）三等奖队长  +10分
世界新能源汽车大会   +20分</t>
    <phoneticPr fontId="3" type="noConversion"/>
  </si>
  <si>
    <t>1.“石榴花正开，民族紧相拥”主题摄影比赛校级三等奖 5分
2.党史宣讲视频大赛校级三等奖 5分
3.长安大学2021年“宪法宣传周”宪法知识竞赛优胜奖 3分
4.汽车学院乒羽联赛优秀奖 2分
5.汽车学院研科协logo设计竞赛三等奖 3分
6.汽车学院宿舍风采大赛一等奖 5分
7.参加7次院校认定活动未获奖 6分
8.志愿时长64小时 5分</t>
    <phoneticPr fontId="3" type="noConversion"/>
  </si>
  <si>
    <t>第九届国际智能网联汽车技术年会    15分
挑战杯铜奖    10分</t>
    <phoneticPr fontId="3" type="noConversion"/>
  </si>
  <si>
    <t>院级党史宣讲大赛（生的伟大，死的光荣 一等奖） 5分
志愿服务时长(37H)       3分
宿舍风采大赛一等奖      5分   
参与分     6分</t>
    <phoneticPr fontId="3" type="noConversion"/>
  </si>
  <si>
    <t>2021-2022学年校级先进班集体成员 2分
17次未打卡 -1.7分</t>
    <phoneticPr fontId="13" type="noConversion"/>
  </si>
  <si>
    <t>2021-2022学年先进班集体  +2分；
未打卡-0.7分</t>
    <phoneticPr fontId="13" type="noConversion"/>
  </si>
  <si>
    <t>实用新型专利三作+5</t>
    <phoneticPr fontId="13" type="noConversion"/>
  </si>
  <si>
    <t>2021-2022学年校级先进班集体成员     2分
2021-2022学年担任2020级202班宣传委员     3*1.5分
未完成每日健康监测5次         -0.5分</t>
    <phoneticPr fontId="3" type="noConversion"/>
  </si>
  <si>
    <t>2021-2022学年校级先进班集体成员 2分
14次未打卡   -1.4</t>
    <phoneticPr fontId="13" type="noConversion"/>
  </si>
  <si>
    <t>2021-2022学年 志愿服务活动72小时 6分</t>
    <phoneticPr fontId="13" type="noConversion"/>
  </si>
  <si>
    <t>2021-2022学年志愿者时长42h  3分   
参加长安大学第十三届研究生提案大赛，“全民抗疫，云动长安”宿舍云健身活动，2021-2022乒羽联赛参赛  2分</t>
    <phoneticPr fontId="13" type="noConversion"/>
  </si>
  <si>
    <t>志愿时长60h  +5</t>
    <phoneticPr fontId="13" type="noConversion"/>
  </si>
  <si>
    <t>2021-2022学年校级先进班集体成员    2分
未打卡10次                        -1分</t>
    <phoneticPr fontId="13" type="noConversion"/>
  </si>
  <si>
    <t>交通运输</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</si>
</sst>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等线"/>
      <family val="2"/>
      <scheme val="minor"/>
    </font>
    <font>
      <sz val="12"/>
      <name val="宋体"/>
      <family val="3"/>
      <charset val="134"/>
    </font>
    <font>
      <b/>
      <sz val="12"/>
      <name val="宋体"/>
      <family val="3"/>
      <charset val="134"/>
    </font>
    <font>
      <sz val="9"/>
      <name val="等线"/>
      <family val="3"/>
      <charset val="134"/>
      <scheme val="minor"/>
    </font>
    <font>
      <sz val="11"/>
      <color rgb="FF000000"/>
      <name val="宋体"/>
      <family val="3"/>
      <charset val="134"/>
    </font>
    <font>
      <sz val="9"/>
      <name val="宋体"/>
      <family val="3"/>
      <charset val="134"/>
    </font>
    <font>
      <sz val="11"/>
      <name val="宋体"/>
      <family val="3"/>
      <charset val="134"/>
    </font>
    <font>
      <sz val="11"/>
      <color theme="1"/>
      <name val="宋体"/>
      <family val="3"/>
      <charset val="134"/>
    </font>
    <font>
      <b/>
      <sz val="11"/>
      <color theme="1"/>
      <name val="宋体"/>
      <family val="3"/>
      <charset val="134"/>
    </font>
    <font>
      <b/>
      <strike/>
      <sz val="11"/>
      <color theme="1"/>
      <name val="宋体"/>
      <family val="3"/>
      <charset val="134"/>
    </font>
    <font>
      <sz val="11"/>
      <color rgb="FF000000"/>
      <name val="SimSun"/>
      <charset val="134"/>
    </font>
    <font>
      <sz val="11"/>
      <name val="SimSun"/>
      <charset val="134"/>
    </font>
    <font>
      <sz val="12"/>
      <color theme="1"/>
      <name val="宋体"/>
      <family val="3"/>
      <charset val="134"/>
    </font>
    <font>
      <sz val="9"/>
      <name val="等线"/>
      <family val="2"/>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protection locked="0"/>
    </xf>
    <xf numFmtId="0" fontId="4" fillId="0" borderId="0">
      <protection locked="0"/>
    </xf>
    <xf numFmtId="0" fontId="4" fillId="0" borderId="0">
      <protection locked="0"/>
    </xf>
  </cellStyleXfs>
  <cellXfs count="34">
    <xf numFmtId="0" fontId="0" fillId="0" borderId="0" xfId="0"/>
    <xf numFmtId="0" fontId="1" fillId="0" borderId="1" xfId="0" applyFont="1" applyBorder="1" applyAlignment="1">
      <alignment horizontal="center" vertical="center"/>
    </xf>
    <xf numFmtId="0" fontId="1" fillId="0" borderId="1" xfId="3" applyFont="1" applyBorder="1" applyAlignment="1" applyProtection="1">
      <alignment horizontal="center" vertical="center"/>
    </xf>
    <xf numFmtId="0" fontId="0" fillId="0" borderId="0" xfId="0" applyAlignment="1"/>
    <xf numFmtId="0" fontId="2" fillId="0" borderId="1" xfId="1" applyFont="1" applyBorder="1" applyAlignment="1" applyProtection="1">
      <alignment horizontal="center" vertical="center"/>
    </xf>
    <xf numFmtId="0" fontId="6" fillId="0" borderId="1" xfId="0"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0" xfId="0" applyFont="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0" xfId="0" applyAlignment="1">
      <alignment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0" xfId="0" applyFont="1" applyAlignment="1">
      <alignment wrapText="1"/>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2" applyFont="1" applyBorder="1" applyAlignment="1" applyProtection="1">
      <alignment horizontal="center" vertical="center"/>
    </xf>
    <xf numFmtId="0" fontId="2" fillId="0" borderId="1" xfId="1" applyFont="1" applyBorder="1" applyAlignment="1" applyProtection="1">
      <alignment horizontal="center" vertical="center"/>
    </xf>
    <xf numFmtId="0" fontId="2" fillId="0" borderId="2" xfId="1" applyFont="1" applyBorder="1" applyAlignment="1" applyProtection="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9" fillId="0" borderId="1" xfId="0" applyFont="1" applyFill="1" applyBorder="1" applyAlignment="1">
      <alignment horizontal="left" vertical="center"/>
    </xf>
  </cellXfs>
  <cellStyles count="4">
    <cellStyle name="常规" xfId="0" builtinId="0"/>
    <cellStyle name="常规 3 2" xfId="1" xr:uid="{6D6683A4-6768-4C68-B946-6C6FE50FB4F6}"/>
    <cellStyle name="常规 5" xfId="2" xr:uid="{DBB2F817-DD8F-44FE-A7A3-0003B82B7E46}"/>
    <cellStyle name="常规 5 2" xfId="3" xr:uid="{7416A7FE-C65F-4349-B14B-D59A767711AD}"/>
  </cellStyles>
  <dxfs count="7">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2"/>
  <sheetViews>
    <sheetView topLeftCell="F7" workbookViewId="0">
      <selection activeCell="Q11" sqref="Q11"/>
    </sheetView>
  </sheetViews>
  <sheetFormatPr defaultRowHeight="13.9"/>
  <cols>
    <col min="1" max="1" width="9.06640625" style="3"/>
    <col min="2" max="2" width="10.1328125" style="3" customWidth="1"/>
    <col min="3" max="3" width="15.46484375" style="3" customWidth="1"/>
    <col min="4" max="4" width="11.59765625" style="3" bestFit="1" customWidth="1"/>
    <col min="5" max="5" width="5.3984375" style="3" customWidth="1"/>
    <col min="6" max="6" width="5.86328125" style="3" customWidth="1"/>
    <col min="7" max="7" width="4.86328125" style="3" customWidth="1"/>
    <col min="8" max="8" width="9" style="3" customWidth="1"/>
    <col min="9" max="9" width="5.86328125" style="3" customWidth="1"/>
    <col min="10" max="10" width="6.46484375" style="3" customWidth="1"/>
    <col min="11" max="11" width="7.1328125" style="3" customWidth="1"/>
    <col min="12" max="12" width="6.3984375" style="3" customWidth="1"/>
    <col min="13" max="13" width="6.46484375" style="3" customWidth="1"/>
    <col min="14" max="14" width="13.46484375" style="3" customWidth="1"/>
    <col min="15" max="17" width="8.86328125" style="3"/>
    <col min="18" max="18" width="14.1328125" style="3"/>
    <col min="19" max="19" width="8.86328125" style="3"/>
    <col min="20" max="20" width="41.86328125" style="3" customWidth="1"/>
    <col min="21" max="21" width="111.3984375" style="3" customWidth="1"/>
    <col min="22" max="16384" width="9.06640625" style="3"/>
  </cols>
  <sheetData>
    <row r="1" spans="1:23" ht="15.75">
      <c r="A1" s="22" t="s">
        <v>0</v>
      </c>
      <c r="B1" s="22" t="s">
        <v>1</v>
      </c>
      <c r="C1" s="22" t="s">
        <v>2</v>
      </c>
      <c r="D1" s="22" t="s">
        <v>3</v>
      </c>
      <c r="E1" s="22" t="s">
        <v>4</v>
      </c>
      <c r="F1" s="22"/>
      <c r="G1" s="22"/>
      <c r="H1" s="21" t="s">
        <v>5</v>
      </c>
      <c r="I1" s="21"/>
      <c r="J1" s="21"/>
      <c r="K1" s="21"/>
      <c r="L1" s="21"/>
      <c r="M1" s="21"/>
      <c r="N1" s="21"/>
      <c r="O1" s="21" t="s">
        <v>6</v>
      </c>
      <c r="P1" s="21"/>
      <c r="Q1" s="21"/>
      <c r="R1" s="22" t="s">
        <v>7</v>
      </c>
      <c r="S1" s="22" t="s">
        <v>8</v>
      </c>
      <c r="T1" s="22" t="s">
        <v>9</v>
      </c>
      <c r="U1" s="22" t="s">
        <v>10</v>
      </c>
      <c r="V1" s="23" t="s">
        <v>11</v>
      </c>
      <c r="W1" s="22" t="s">
        <v>12</v>
      </c>
    </row>
    <row r="2" spans="1:23" ht="15.75">
      <c r="A2" s="22"/>
      <c r="B2" s="22"/>
      <c r="C2" s="22"/>
      <c r="D2" s="22"/>
      <c r="E2" s="21" t="s">
        <v>13</v>
      </c>
      <c r="F2" s="21" t="s">
        <v>14</v>
      </c>
      <c r="G2" s="21" t="s">
        <v>7</v>
      </c>
      <c r="H2" s="4" t="s">
        <v>15</v>
      </c>
      <c r="I2" s="22" t="s">
        <v>16</v>
      </c>
      <c r="J2" s="22"/>
      <c r="K2" s="22"/>
      <c r="L2" s="22" t="s">
        <v>17</v>
      </c>
      <c r="M2" s="22"/>
      <c r="N2" s="22" t="s">
        <v>7</v>
      </c>
      <c r="O2" s="22" t="s">
        <v>13</v>
      </c>
      <c r="P2" s="22" t="s">
        <v>14</v>
      </c>
      <c r="Q2" s="22" t="s">
        <v>7</v>
      </c>
      <c r="R2" s="22"/>
      <c r="S2" s="22"/>
      <c r="T2" s="22"/>
      <c r="U2" s="22"/>
      <c r="V2" s="23"/>
      <c r="W2" s="22"/>
    </row>
    <row r="3" spans="1:23" ht="15.75">
      <c r="A3" s="22"/>
      <c r="B3" s="22"/>
      <c r="C3" s="22"/>
      <c r="D3" s="22"/>
      <c r="E3" s="21"/>
      <c r="F3" s="21"/>
      <c r="G3" s="21"/>
      <c r="H3" s="4" t="s">
        <v>18</v>
      </c>
      <c r="I3" s="4" t="s">
        <v>19</v>
      </c>
      <c r="J3" s="4" t="s">
        <v>20</v>
      </c>
      <c r="K3" s="4" t="s">
        <v>21</v>
      </c>
      <c r="L3" s="4" t="s">
        <v>22</v>
      </c>
      <c r="M3" s="4" t="s">
        <v>23</v>
      </c>
      <c r="N3" s="22"/>
      <c r="O3" s="22"/>
      <c r="P3" s="22"/>
      <c r="Q3" s="22"/>
      <c r="R3" s="22"/>
      <c r="S3" s="22"/>
      <c r="T3" s="22"/>
      <c r="U3" s="22"/>
      <c r="V3" s="23"/>
      <c r="W3" s="22"/>
    </row>
    <row r="4" spans="1:23" ht="15.75">
      <c r="A4" s="1">
        <v>1</v>
      </c>
      <c r="B4" s="1" t="s">
        <v>24</v>
      </c>
      <c r="C4" s="1">
        <v>2020122038</v>
      </c>
      <c r="D4" s="1" t="s">
        <v>25</v>
      </c>
      <c r="E4" s="2">
        <v>70</v>
      </c>
      <c r="F4" s="2">
        <v>7.4</v>
      </c>
      <c r="G4" s="1">
        <f>E4+F4</f>
        <v>77.400000000000006</v>
      </c>
      <c r="H4" s="1">
        <v>60</v>
      </c>
      <c r="I4" s="1">
        <v>125</v>
      </c>
      <c r="J4" s="1">
        <v>0</v>
      </c>
      <c r="K4" s="1">
        <v>5</v>
      </c>
      <c r="L4" s="1">
        <v>15</v>
      </c>
      <c r="M4" s="1">
        <v>6</v>
      </c>
      <c r="N4" s="1">
        <f>H4*0+(I4+J4+K4)*0.7+(L4+M4)*0.3</f>
        <v>97.3</v>
      </c>
      <c r="O4" s="2">
        <v>50</v>
      </c>
      <c r="P4" s="1">
        <v>7</v>
      </c>
      <c r="Q4" s="1">
        <v>57</v>
      </c>
      <c r="R4" s="1">
        <f>G4*0.25+N4*0.6+Q4*0.15</f>
        <v>86.279999999999987</v>
      </c>
      <c r="S4" s="1">
        <v>1</v>
      </c>
      <c r="T4" s="1" t="s">
        <v>26</v>
      </c>
      <c r="U4" s="1" t="s">
        <v>27</v>
      </c>
      <c r="V4" s="1" t="s">
        <v>28</v>
      </c>
      <c r="W4" s="1" t="s">
        <v>29</v>
      </c>
    </row>
    <row r="5" spans="1:23" ht="15.75">
      <c r="A5" s="1">
        <v>2</v>
      </c>
      <c r="B5" s="1" t="s">
        <v>30</v>
      </c>
      <c r="C5" s="1">
        <v>2020122030</v>
      </c>
      <c r="D5" s="1" t="s">
        <v>31</v>
      </c>
      <c r="E5" s="5">
        <v>70</v>
      </c>
      <c r="F5" s="5">
        <v>8.9</v>
      </c>
      <c r="G5" s="1">
        <f>E5+F5</f>
        <v>78.900000000000006</v>
      </c>
      <c r="H5" s="1">
        <v>0</v>
      </c>
      <c r="I5" s="5">
        <v>64</v>
      </c>
      <c r="J5" s="5"/>
      <c r="K5" s="5">
        <v>20</v>
      </c>
      <c r="L5" s="5"/>
      <c r="M5" s="5">
        <v>10</v>
      </c>
      <c r="N5" s="1">
        <f>H5*0+(I5+J5+K5)*0.7+(L5+M5)*0.3</f>
        <v>61.8</v>
      </c>
      <c r="O5" s="2">
        <v>50</v>
      </c>
      <c r="P5" s="5">
        <v>10</v>
      </c>
      <c r="Q5" s="1">
        <f>O5+P5</f>
        <v>60</v>
      </c>
      <c r="R5" s="1">
        <f>G5*0.25+N5*0.6+Q5*0.15</f>
        <v>65.805000000000007</v>
      </c>
      <c r="S5" s="1">
        <v>2</v>
      </c>
      <c r="T5" s="1" t="s">
        <v>32</v>
      </c>
      <c r="U5" s="1" t="s">
        <v>33</v>
      </c>
      <c r="V5" s="5" t="s">
        <v>34</v>
      </c>
      <c r="W5" s="5"/>
    </row>
    <row r="6" spans="1:23" ht="15.75">
      <c r="A6" s="1">
        <v>3</v>
      </c>
      <c r="B6" s="1" t="s">
        <v>30</v>
      </c>
      <c r="C6" s="1">
        <v>2020122010</v>
      </c>
      <c r="D6" s="1" t="s">
        <v>35</v>
      </c>
      <c r="E6" s="2">
        <v>70</v>
      </c>
      <c r="F6" s="2">
        <v>2.9</v>
      </c>
      <c r="G6" s="1">
        <v>72.900000000000006</v>
      </c>
      <c r="H6" s="1">
        <v>0</v>
      </c>
      <c r="I6" s="1">
        <v>0</v>
      </c>
      <c r="J6" s="1">
        <v>0</v>
      </c>
      <c r="K6" s="1">
        <v>20</v>
      </c>
      <c r="L6" s="1">
        <v>15</v>
      </c>
      <c r="M6" s="1">
        <v>138</v>
      </c>
      <c r="N6" s="1">
        <v>59.9</v>
      </c>
      <c r="O6" s="2">
        <v>50</v>
      </c>
      <c r="P6" s="1">
        <v>3</v>
      </c>
      <c r="Q6" s="1">
        <v>53</v>
      </c>
      <c r="R6" s="1">
        <f>G6*0.25+N6*0.6+Q6*0.15</f>
        <v>62.114999999999995</v>
      </c>
      <c r="S6" s="1">
        <v>3</v>
      </c>
      <c r="T6" s="1" t="s">
        <v>36</v>
      </c>
      <c r="U6" s="1" t="s">
        <v>37</v>
      </c>
      <c r="V6" s="1" t="s">
        <v>38</v>
      </c>
      <c r="W6" s="1"/>
    </row>
    <row r="7" spans="1:23" ht="15.75">
      <c r="A7" s="1">
        <v>4</v>
      </c>
      <c r="B7" s="1" t="s">
        <v>30</v>
      </c>
      <c r="C7" s="1">
        <v>2020122009</v>
      </c>
      <c r="D7" s="1" t="s">
        <v>39</v>
      </c>
      <c r="E7" s="2">
        <v>70</v>
      </c>
      <c r="F7" s="2">
        <v>-1</v>
      </c>
      <c r="G7" s="1">
        <f t="shared" ref="G7:G26" si="0">E7+F7</f>
        <v>69</v>
      </c>
      <c r="H7" s="1">
        <v>0</v>
      </c>
      <c r="I7" s="1"/>
      <c r="J7" s="1"/>
      <c r="K7" s="1">
        <v>25</v>
      </c>
      <c r="L7" s="1">
        <v>15</v>
      </c>
      <c r="M7" s="1">
        <v>98</v>
      </c>
      <c r="N7" s="1">
        <f>H7*0+(I7+J7+K7)*0.7+(L7+M7)*0.3</f>
        <v>51.4</v>
      </c>
      <c r="O7" s="2">
        <v>50</v>
      </c>
      <c r="P7" s="1">
        <v>3</v>
      </c>
      <c r="Q7" s="1">
        <v>53</v>
      </c>
      <c r="R7" s="1">
        <v>56.04</v>
      </c>
      <c r="S7" s="1">
        <v>4</v>
      </c>
      <c r="T7" s="1" t="s">
        <v>40</v>
      </c>
      <c r="U7" s="1" t="s">
        <v>41</v>
      </c>
      <c r="V7" s="1" t="s">
        <v>42</v>
      </c>
      <c r="W7" s="1"/>
    </row>
    <row r="8" spans="1:23" ht="15.75">
      <c r="A8" s="1">
        <v>5</v>
      </c>
      <c r="B8" s="1" t="s">
        <v>30</v>
      </c>
      <c r="C8" s="1">
        <v>2020122033</v>
      </c>
      <c r="D8" s="1" t="s">
        <v>43</v>
      </c>
      <c r="E8" s="2">
        <v>70</v>
      </c>
      <c r="F8" s="2">
        <v>-0.2</v>
      </c>
      <c r="G8" s="1">
        <f t="shared" si="0"/>
        <v>69.8</v>
      </c>
      <c r="H8" s="1">
        <v>0</v>
      </c>
      <c r="I8" s="1">
        <v>50</v>
      </c>
      <c r="J8" s="1">
        <v>0</v>
      </c>
      <c r="K8" s="1">
        <v>0</v>
      </c>
      <c r="L8" s="1">
        <v>40</v>
      </c>
      <c r="M8" s="1">
        <v>0</v>
      </c>
      <c r="N8" s="1">
        <f>H8*0+(I8+J8+K8)*0.7+(L8+M8)*0.3</f>
        <v>47</v>
      </c>
      <c r="O8" s="2">
        <v>50</v>
      </c>
      <c r="P8" s="1">
        <v>0</v>
      </c>
      <c r="Q8" s="1">
        <f>O8+P8</f>
        <v>50</v>
      </c>
      <c r="R8" s="1">
        <f t="shared" ref="R8:R42" si="1">G8*0.25+N8*0.6+Q8*0.15</f>
        <v>53.15</v>
      </c>
      <c r="S8" s="1">
        <v>5</v>
      </c>
      <c r="T8" s="1" t="s">
        <v>44</v>
      </c>
      <c r="U8" s="1" t="s">
        <v>45</v>
      </c>
      <c r="V8" s="1"/>
      <c r="W8" s="1"/>
    </row>
    <row r="9" spans="1:23" ht="15.75">
      <c r="A9" s="1">
        <v>6</v>
      </c>
      <c r="B9" s="1" t="s">
        <v>30</v>
      </c>
      <c r="C9" s="1">
        <v>2020122008</v>
      </c>
      <c r="D9" s="1" t="s">
        <v>46</v>
      </c>
      <c r="E9" s="2">
        <v>70</v>
      </c>
      <c r="F9" s="1">
        <v>5.5</v>
      </c>
      <c r="G9" s="1">
        <f t="shared" si="0"/>
        <v>75.5</v>
      </c>
      <c r="H9" s="1">
        <v>0</v>
      </c>
      <c r="I9" s="1"/>
      <c r="J9" s="1"/>
      <c r="K9" s="1"/>
      <c r="L9" s="5"/>
      <c r="M9" s="1">
        <v>111</v>
      </c>
      <c r="N9" s="1">
        <f>H9*0+(I9+J9+K9)*0.7+(M9+L9)*0.3</f>
        <v>33.299999999999997</v>
      </c>
      <c r="O9" s="2">
        <v>50</v>
      </c>
      <c r="P9" s="1">
        <v>19</v>
      </c>
      <c r="Q9" s="1">
        <f>O9+P9</f>
        <v>69</v>
      </c>
      <c r="R9" s="1">
        <f t="shared" si="1"/>
        <v>49.204999999999998</v>
      </c>
      <c r="S9" s="1">
        <v>6</v>
      </c>
      <c r="T9" s="1" t="s">
        <v>47</v>
      </c>
      <c r="U9" s="1" t="s">
        <v>48</v>
      </c>
      <c r="V9" s="5" t="s">
        <v>49</v>
      </c>
      <c r="W9" s="1"/>
    </row>
    <row r="10" spans="1:23" ht="15.75">
      <c r="A10" s="1">
        <v>7</v>
      </c>
      <c r="B10" s="1" t="s">
        <v>30</v>
      </c>
      <c r="C10" s="1">
        <v>2020122026</v>
      </c>
      <c r="D10" s="1" t="s">
        <v>50</v>
      </c>
      <c r="E10" s="2">
        <v>70</v>
      </c>
      <c r="F10" s="2">
        <v>-3</v>
      </c>
      <c r="G10" s="1">
        <f t="shared" si="0"/>
        <v>67</v>
      </c>
      <c r="H10" s="1">
        <v>0</v>
      </c>
      <c r="I10" s="1">
        <v>50</v>
      </c>
      <c r="J10" s="1">
        <v>0</v>
      </c>
      <c r="K10" s="1">
        <v>0</v>
      </c>
      <c r="L10" s="6">
        <v>15</v>
      </c>
      <c r="M10" s="1">
        <v>0</v>
      </c>
      <c r="N10" s="1">
        <f t="shared" ref="N10:N18" si="2">H10*0+(I10+J10+K10)*0.7+(L10+M10)*0.3</f>
        <v>39.5</v>
      </c>
      <c r="O10" s="2">
        <v>50</v>
      </c>
      <c r="P10" s="1">
        <v>4</v>
      </c>
      <c r="Q10" s="1">
        <v>54</v>
      </c>
      <c r="R10" s="1">
        <f t="shared" si="1"/>
        <v>48.550000000000004</v>
      </c>
      <c r="S10" s="1">
        <v>7</v>
      </c>
      <c r="T10" s="1" t="s">
        <v>51</v>
      </c>
      <c r="U10" s="1" t="s">
        <v>52</v>
      </c>
      <c r="V10" s="1" t="s">
        <v>53</v>
      </c>
      <c r="W10" s="1"/>
    </row>
    <row r="11" spans="1:23" ht="15.75">
      <c r="A11" s="1">
        <v>8</v>
      </c>
      <c r="B11" s="1" t="s">
        <v>30</v>
      </c>
      <c r="C11" s="1">
        <v>2020122040</v>
      </c>
      <c r="D11" s="1" t="s">
        <v>54</v>
      </c>
      <c r="E11" s="2">
        <v>70</v>
      </c>
      <c r="F11" s="2">
        <v>-0.3</v>
      </c>
      <c r="G11" s="1">
        <f t="shared" si="0"/>
        <v>69.7</v>
      </c>
      <c r="H11" s="1">
        <v>0</v>
      </c>
      <c r="I11" s="1">
        <v>0</v>
      </c>
      <c r="J11" s="1">
        <v>0</v>
      </c>
      <c r="K11" s="1">
        <v>20</v>
      </c>
      <c r="L11" s="1">
        <v>0</v>
      </c>
      <c r="M11" s="1">
        <v>80</v>
      </c>
      <c r="N11" s="1">
        <f t="shared" si="2"/>
        <v>38</v>
      </c>
      <c r="O11" s="2">
        <v>50</v>
      </c>
      <c r="P11" s="1">
        <v>2</v>
      </c>
      <c r="Q11" s="1">
        <f>O11+P11</f>
        <v>52</v>
      </c>
      <c r="R11" s="1">
        <f t="shared" si="1"/>
        <v>48.024999999999999</v>
      </c>
      <c r="S11" s="1">
        <v>8</v>
      </c>
      <c r="T11" s="1" t="s">
        <v>55</v>
      </c>
      <c r="U11" s="1" t="s">
        <v>56</v>
      </c>
      <c r="V11" s="1" t="s">
        <v>57</v>
      </c>
      <c r="W11" s="1"/>
    </row>
    <row r="12" spans="1:23" ht="15.75">
      <c r="A12" s="1">
        <v>9</v>
      </c>
      <c r="B12" s="1" t="s">
        <v>30</v>
      </c>
      <c r="C12" s="1">
        <v>2020122034</v>
      </c>
      <c r="D12" s="1" t="s">
        <v>58</v>
      </c>
      <c r="E12" s="2">
        <v>70</v>
      </c>
      <c r="F12" s="1">
        <v>-0.4</v>
      </c>
      <c r="G12" s="1">
        <f t="shared" si="0"/>
        <v>69.599999999999994</v>
      </c>
      <c r="H12" s="1">
        <v>0</v>
      </c>
      <c r="I12" s="1"/>
      <c r="J12" s="1"/>
      <c r="K12" s="1">
        <v>5</v>
      </c>
      <c r="L12" s="1">
        <v>40</v>
      </c>
      <c r="M12" s="1">
        <v>66.67</v>
      </c>
      <c r="N12" s="1">
        <f t="shared" si="2"/>
        <v>35.500999999999998</v>
      </c>
      <c r="O12" s="2">
        <v>50</v>
      </c>
      <c r="P12" s="1"/>
      <c r="Q12" s="1">
        <f>O12+P12</f>
        <v>50</v>
      </c>
      <c r="R12" s="1">
        <f t="shared" si="1"/>
        <v>46.200599999999994</v>
      </c>
      <c r="S12" s="1">
        <v>9</v>
      </c>
      <c r="T12" s="1" t="s">
        <v>59</v>
      </c>
      <c r="U12" s="1" t="s">
        <v>60</v>
      </c>
      <c r="V12" s="1"/>
      <c r="W12" s="1"/>
    </row>
    <row r="13" spans="1:23" ht="15.75">
      <c r="A13" s="1">
        <v>10</v>
      </c>
      <c r="B13" s="1" t="s">
        <v>24</v>
      </c>
      <c r="C13" s="1">
        <v>2020122001</v>
      </c>
      <c r="D13" s="1" t="s">
        <v>61</v>
      </c>
      <c r="E13" s="2">
        <v>70</v>
      </c>
      <c r="F13" s="2">
        <v>-1.3</v>
      </c>
      <c r="G13" s="1">
        <f t="shared" si="0"/>
        <v>68.7</v>
      </c>
      <c r="H13" s="1">
        <v>0</v>
      </c>
      <c r="I13" s="1">
        <v>0</v>
      </c>
      <c r="J13" s="1">
        <v>0</v>
      </c>
      <c r="K13" s="1">
        <v>10</v>
      </c>
      <c r="L13" s="1">
        <v>20</v>
      </c>
      <c r="M13" s="1">
        <v>66.7</v>
      </c>
      <c r="N13" s="1">
        <f t="shared" si="2"/>
        <v>33.010000000000005</v>
      </c>
      <c r="O13" s="2">
        <v>50</v>
      </c>
      <c r="P13" s="1">
        <v>0</v>
      </c>
      <c r="Q13" s="1">
        <v>50</v>
      </c>
      <c r="R13" s="1">
        <f t="shared" si="1"/>
        <v>44.481000000000002</v>
      </c>
      <c r="S13" s="1">
        <v>10</v>
      </c>
      <c r="T13" s="1" t="s">
        <v>62</v>
      </c>
      <c r="U13" s="1" t="s">
        <v>63</v>
      </c>
      <c r="V13" s="1"/>
      <c r="W13" s="1"/>
    </row>
    <row r="14" spans="1:23" ht="15.75">
      <c r="A14" s="1">
        <v>11</v>
      </c>
      <c r="B14" s="1" t="s">
        <v>30</v>
      </c>
      <c r="C14" s="1">
        <v>2020122036</v>
      </c>
      <c r="D14" s="1" t="s">
        <v>64</v>
      </c>
      <c r="E14" s="2">
        <v>70</v>
      </c>
      <c r="F14" s="2"/>
      <c r="G14" s="1">
        <f t="shared" si="0"/>
        <v>70</v>
      </c>
      <c r="H14" s="1">
        <v>0</v>
      </c>
      <c r="I14" s="1">
        <v>0</v>
      </c>
      <c r="J14" s="1">
        <v>0</v>
      </c>
      <c r="K14" s="1">
        <v>0</v>
      </c>
      <c r="L14" s="1">
        <v>40</v>
      </c>
      <c r="M14" s="1">
        <v>62.6</v>
      </c>
      <c r="N14" s="1">
        <f t="shared" si="2"/>
        <v>30.779999999999998</v>
      </c>
      <c r="O14" s="2">
        <v>50</v>
      </c>
      <c r="P14" s="1">
        <v>0</v>
      </c>
      <c r="Q14" s="1">
        <v>50</v>
      </c>
      <c r="R14" s="1">
        <f t="shared" si="1"/>
        <v>43.467999999999996</v>
      </c>
      <c r="S14" s="1">
        <v>11</v>
      </c>
      <c r="T14" s="1"/>
      <c r="U14" s="1" t="s">
        <v>65</v>
      </c>
      <c r="V14" s="1" t="s">
        <v>66</v>
      </c>
      <c r="W14" s="1"/>
    </row>
    <row r="15" spans="1:23" ht="15.75">
      <c r="A15" s="1">
        <v>12</v>
      </c>
      <c r="B15" s="1" t="s">
        <v>30</v>
      </c>
      <c r="C15" s="1">
        <v>2020122037</v>
      </c>
      <c r="D15" s="1" t="s">
        <v>67</v>
      </c>
      <c r="E15" s="2">
        <v>70</v>
      </c>
      <c r="F15" s="1">
        <v>8.8000000000000007</v>
      </c>
      <c r="G15" s="1">
        <f t="shared" si="0"/>
        <v>78.8</v>
      </c>
      <c r="H15" s="1">
        <v>0</v>
      </c>
      <c r="I15" s="1"/>
      <c r="J15" s="1"/>
      <c r="K15" s="1">
        <v>20</v>
      </c>
      <c r="L15" s="1">
        <v>15</v>
      </c>
      <c r="M15" s="1">
        <v>20</v>
      </c>
      <c r="N15" s="1">
        <f t="shared" si="2"/>
        <v>24.5</v>
      </c>
      <c r="O15" s="2">
        <v>50</v>
      </c>
      <c r="P15" s="1"/>
      <c r="Q15" s="1">
        <f>O15+P15</f>
        <v>50</v>
      </c>
      <c r="R15" s="1">
        <f t="shared" si="1"/>
        <v>41.9</v>
      </c>
      <c r="S15" s="1">
        <v>12</v>
      </c>
      <c r="T15" s="1" t="s">
        <v>68</v>
      </c>
      <c r="U15" s="1" t="s">
        <v>69</v>
      </c>
      <c r="V15" s="1"/>
      <c r="W15" s="1"/>
    </row>
    <row r="16" spans="1:23" ht="15.75">
      <c r="A16" s="1">
        <v>13</v>
      </c>
      <c r="B16" s="1" t="s">
        <v>30</v>
      </c>
      <c r="C16" s="1">
        <v>2020122007</v>
      </c>
      <c r="D16" s="1" t="s">
        <v>70</v>
      </c>
      <c r="E16" s="2">
        <v>70</v>
      </c>
      <c r="F16" s="1">
        <v>20.9</v>
      </c>
      <c r="G16" s="1">
        <f t="shared" si="0"/>
        <v>90.9</v>
      </c>
      <c r="H16" s="1">
        <v>0</v>
      </c>
      <c r="I16" s="1"/>
      <c r="J16" s="1"/>
      <c r="K16" s="1">
        <v>10</v>
      </c>
      <c r="L16" s="1">
        <v>15</v>
      </c>
      <c r="M16" s="1">
        <v>10</v>
      </c>
      <c r="N16" s="1">
        <f t="shared" si="2"/>
        <v>14.5</v>
      </c>
      <c r="O16" s="2">
        <v>50</v>
      </c>
      <c r="P16" s="1">
        <v>5</v>
      </c>
      <c r="Q16" s="1">
        <f>O16+P16</f>
        <v>55</v>
      </c>
      <c r="R16" s="1">
        <f t="shared" si="1"/>
        <v>39.674999999999997</v>
      </c>
      <c r="S16" s="1">
        <v>13</v>
      </c>
      <c r="T16" s="1" t="s">
        <v>71</v>
      </c>
      <c r="U16" s="1" t="s">
        <v>72</v>
      </c>
      <c r="V16" s="1" t="s">
        <v>73</v>
      </c>
      <c r="W16" s="1"/>
    </row>
    <row r="17" spans="1:23" ht="15.75">
      <c r="A17" s="1">
        <v>14</v>
      </c>
      <c r="B17" s="1" t="s">
        <v>30</v>
      </c>
      <c r="C17" s="1">
        <v>2020122017</v>
      </c>
      <c r="D17" s="1" t="s">
        <v>74</v>
      </c>
      <c r="E17" s="1">
        <v>70</v>
      </c>
      <c r="F17" s="1">
        <v>-2.8</v>
      </c>
      <c r="G17" s="1">
        <f t="shared" si="0"/>
        <v>67.2</v>
      </c>
      <c r="H17" s="1">
        <v>0</v>
      </c>
      <c r="I17" s="1"/>
      <c r="J17" s="1"/>
      <c r="K17" s="1"/>
      <c r="L17" s="1">
        <v>15</v>
      </c>
      <c r="M17" s="1">
        <v>70</v>
      </c>
      <c r="N17" s="1">
        <f t="shared" si="2"/>
        <v>25.5</v>
      </c>
      <c r="O17" s="1">
        <v>50</v>
      </c>
      <c r="P17" s="1"/>
      <c r="Q17" s="1">
        <f>O17+P17</f>
        <v>50</v>
      </c>
      <c r="R17" s="1">
        <f t="shared" si="1"/>
        <v>39.6</v>
      </c>
      <c r="S17" s="1">
        <v>14</v>
      </c>
      <c r="T17" s="1" t="s">
        <v>75</v>
      </c>
      <c r="U17" s="1" t="s">
        <v>76</v>
      </c>
      <c r="V17" s="1"/>
      <c r="W17" s="1"/>
    </row>
    <row r="18" spans="1:23" ht="15.75">
      <c r="A18" s="1">
        <v>15</v>
      </c>
      <c r="B18" s="1" t="s">
        <v>30</v>
      </c>
      <c r="C18" s="1">
        <v>2020122003</v>
      </c>
      <c r="D18" s="1" t="s">
        <v>77</v>
      </c>
      <c r="E18" s="2">
        <v>70</v>
      </c>
      <c r="F18" s="2">
        <v>-1.1000000000000001</v>
      </c>
      <c r="G18" s="1">
        <f t="shared" si="0"/>
        <v>68.900000000000006</v>
      </c>
      <c r="H18" s="1">
        <v>0</v>
      </c>
      <c r="I18" s="1"/>
      <c r="J18" s="1"/>
      <c r="K18" s="1"/>
      <c r="L18" s="1"/>
      <c r="M18" s="1">
        <v>66.7</v>
      </c>
      <c r="N18" s="1">
        <f t="shared" si="2"/>
        <v>20.010000000000002</v>
      </c>
      <c r="O18" s="2">
        <v>50</v>
      </c>
      <c r="P18" s="1">
        <v>0</v>
      </c>
      <c r="Q18" s="1">
        <v>50</v>
      </c>
      <c r="R18" s="1">
        <f t="shared" si="1"/>
        <v>36.731000000000002</v>
      </c>
      <c r="S18" s="1">
        <v>15</v>
      </c>
      <c r="T18" s="1" t="s">
        <v>78</v>
      </c>
      <c r="U18" s="1" t="s">
        <v>79</v>
      </c>
      <c r="V18" s="1"/>
      <c r="W18" s="1"/>
    </row>
    <row r="19" spans="1:23" ht="15.75">
      <c r="A19" s="1">
        <v>16</v>
      </c>
      <c r="B19" s="1" t="s">
        <v>30</v>
      </c>
      <c r="C19" s="1">
        <v>2020122027</v>
      </c>
      <c r="D19" s="1" t="s">
        <v>80</v>
      </c>
      <c r="E19" s="5">
        <v>70</v>
      </c>
      <c r="F19" s="5">
        <v>3.6</v>
      </c>
      <c r="G19" s="1">
        <f t="shared" si="0"/>
        <v>73.599999999999994</v>
      </c>
      <c r="H19" s="1">
        <v>0</v>
      </c>
      <c r="I19" s="5"/>
      <c r="J19" s="5"/>
      <c r="K19" s="5">
        <v>20</v>
      </c>
      <c r="L19" s="5"/>
      <c r="M19" s="5">
        <v>10</v>
      </c>
      <c r="N19" s="5">
        <v>16.399999999999999</v>
      </c>
      <c r="O19" s="5">
        <v>50</v>
      </c>
      <c r="P19" s="5">
        <v>4</v>
      </c>
      <c r="Q19" s="5">
        <v>54</v>
      </c>
      <c r="R19" s="1">
        <f t="shared" si="1"/>
        <v>36.339999999999996</v>
      </c>
      <c r="S19" s="1">
        <v>16</v>
      </c>
      <c r="T19" s="1" t="s">
        <v>81</v>
      </c>
      <c r="U19" s="1" t="s">
        <v>82</v>
      </c>
      <c r="V19" s="5" t="s">
        <v>83</v>
      </c>
      <c r="W19" s="5"/>
    </row>
    <row r="20" spans="1:23" ht="15.75">
      <c r="A20" s="1">
        <v>17</v>
      </c>
      <c r="B20" s="1" t="s">
        <v>30</v>
      </c>
      <c r="C20" s="1">
        <v>2020122006</v>
      </c>
      <c r="D20" s="1" t="s">
        <v>84</v>
      </c>
      <c r="E20" s="2">
        <v>70</v>
      </c>
      <c r="F20" s="2">
        <v>0</v>
      </c>
      <c r="G20" s="1">
        <f t="shared" si="0"/>
        <v>70</v>
      </c>
      <c r="H20" s="1">
        <v>0</v>
      </c>
      <c r="I20" s="1"/>
      <c r="J20" s="1"/>
      <c r="K20" s="1">
        <v>20</v>
      </c>
      <c r="L20" s="1"/>
      <c r="M20" s="1">
        <v>10</v>
      </c>
      <c r="N20" s="1">
        <f t="shared" ref="N20:N27" si="3">H20*0+(I20+J20+K20)*0.7+(L20+M20)*0.3</f>
        <v>17</v>
      </c>
      <c r="O20" s="2">
        <v>50</v>
      </c>
      <c r="P20" s="1">
        <v>6</v>
      </c>
      <c r="Q20" s="1">
        <f>O20+P20</f>
        <v>56</v>
      </c>
      <c r="R20" s="1">
        <f t="shared" si="1"/>
        <v>36.1</v>
      </c>
      <c r="S20" s="1">
        <v>17</v>
      </c>
      <c r="T20" s="1"/>
      <c r="U20" s="1" t="s">
        <v>85</v>
      </c>
      <c r="V20" s="1" t="s">
        <v>86</v>
      </c>
      <c r="W20" s="1"/>
    </row>
    <row r="21" spans="1:23" ht="15.75">
      <c r="A21" s="1">
        <v>18</v>
      </c>
      <c r="B21" s="1" t="s">
        <v>30</v>
      </c>
      <c r="C21" s="1">
        <v>2022122011</v>
      </c>
      <c r="D21" s="1" t="s">
        <v>87</v>
      </c>
      <c r="E21" s="2">
        <v>70</v>
      </c>
      <c r="F21" s="2">
        <v>-11.3</v>
      </c>
      <c r="G21" s="1">
        <f t="shared" si="0"/>
        <v>58.7</v>
      </c>
      <c r="H21" s="1">
        <v>0</v>
      </c>
      <c r="I21" s="1"/>
      <c r="J21" s="1"/>
      <c r="K21" s="1"/>
      <c r="L21" s="1">
        <v>15</v>
      </c>
      <c r="M21" s="1">
        <v>56</v>
      </c>
      <c r="N21" s="1">
        <f t="shared" si="3"/>
        <v>21.3</v>
      </c>
      <c r="O21" s="2">
        <v>50</v>
      </c>
      <c r="P21" s="1"/>
      <c r="Q21" s="1">
        <f>O21+P21</f>
        <v>50</v>
      </c>
      <c r="R21" s="1">
        <f t="shared" si="1"/>
        <v>34.954999999999998</v>
      </c>
      <c r="S21" s="1">
        <v>18</v>
      </c>
      <c r="T21" s="1" t="s">
        <v>88</v>
      </c>
      <c r="U21" s="1" t="s">
        <v>89</v>
      </c>
      <c r="V21" s="1"/>
      <c r="W21" s="1"/>
    </row>
    <row r="22" spans="1:23" ht="15.75">
      <c r="A22" s="1">
        <v>19</v>
      </c>
      <c r="B22" s="1" t="s">
        <v>30</v>
      </c>
      <c r="C22" s="1">
        <v>2020122004</v>
      </c>
      <c r="D22" s="1" t="s">
        <v>90</v>
      </c>
      <c r="E22" s="2">
        <v>70</v>
      </c>
      <c r="F22" s="2">
        <v>-0.3</v>
      </c>
      <c r="G22" s="1">
        <f t="shared" si="0"/>
        <v>69.7</v>
      </c>
      <c r="H22" s="1">
        <v>0</v>
      </c>
      <c r="I22" s="1">
        <v>0</v>
      </c>
      <c r="J22" s="1">
        <v>0</v>
      </c>
      <c r="K22" s="1">
        <v>0</v>
      </c>
      <c r="L22" s="1">
        <v>15</v>
      </c>
      <c r="M22" s="1">
        <v>30</v>
      </c>
      <c r="N22" s="1">
        <f t="shared" si="3"/>
        <v>13.5</v>
      </c>
      <c r="O22" s="2">
        <v>50</v>
      </c>
      <c r="P22" s="1">
        <v>0</v>
      </c>
      <c r="Q22" s="1">
        <v>50</v>
      </c>
      <c r="R22" s="1">
        <f t="shared" si="1"/>
        <v>33.024999999999999</v>
      </c>
      <c r="S22" s="1">
        <v>19</v>
      </c>
      <c r="T22" s="1" t="s">
        <v>91</v>
      </c>
      <c r="U22" s="1" t="s">
        <v>92</v>
      </c>
      <c r="V22" s="1"/>
      <c r="W22" s="1"/>
    </row>
    <row r="23" spans="1:23" ht="15.75">
      <c r="A23" s="1">
        <v>20</v>
      </c>
      <c r="B23" s="1" t="s">
        <v>30</v>
      </c>
      <c r="C23" s="1">
        <v>2020122018</v>
      </c>
      <c r="D23" s="1" t="s">
        <v>93</v>
      </c>
      <c r="E23" s="2">
        <v>70</v>
      </c>
      <c r="F23" s="1">
        <v>-11.3</v>
      </c>
      <c r="G23" s="1">
        <f t="shared" si="0"/>
        <v>58.7</v>
      </c>
      <c r="H23" s="1">
        <v>0</v>
      </c>
      <c r="I23" s="1"/>
      <c r="J23" s="1"/>
      <c r="K23" s="1"/>
      <c r="L23" s="1">
        <v>0</v>
      </c>
      <c r="M23" s="1">
        <v>60</v>
      </c>
      <c r="N23" s="1">
        <f t="shared" si="3"/>
        <v>18</v>
      </c>
      <c r="O23" s="2">
        <v>50</v>
      </c>
      <c r="P23" s="1"/>
      <c r="Q23" s="1">
        <f>O23+P23</f>
        <v>50</v>
      </c>
      <c r="R23" s="1">
        <f t="shared" si="1"/>
        <v>32.975000000000001</v>
      </c>
      <c r="S23" s="1">
        <v>20</v>
      </c>
      <c r="T23" s="1" t="s">
        <v>94</v>
      </c>
      <c r="U23" s="1" t="s">
        <v>95</v>
      </c>
      <c r="V23" s="1"/>
      <c r="W23" s="1"/>
    </row>
    <row r="24" spans="1:23" ht="15.75">
      <c r="A24" s="1">
        <v>21</v>
      </c>
      <c r="B24" s="1" t="s">
        <v>30</v>
      </c>
      <c r="C24" s="1">
        <v>2020122005</v>
      </c>
      <c r="D24" s="1" t="s">
        <v>96</v>
      </c>
      <c r="E24" s="2">
        <v>70</v>
      </c>
      <c r="F24" s="2">
        <v>16.399999999999999</v>
      </c>
      <c r="G24" s="1">
        <f t="shared" si="0"/>
        <v>86.4</v>
      </c>
      <c r="H24" s="1">
        <v>0</v>
      </c>
      <c r="I24" s="1">
        <v>0</v>
      </c>
      <c r="J24" s="1">
        <v>0</v>
      </c>
      <c r="K24" s="1">
        <v>0</v>
      </c>
      <c r="L24" s="1">
        <v>0</v>
      </c>
      <c r="M24" s="1">
        <v>6</v>
      </c>
      <c r="N24" s="1">
        <f t="shared" si="3"/>
        <v>1.7999999999999998</v>
      </c>
      <c r="O24" s="2">
        <v>50</v>
      </c>
      <c r="P24" s="1">
        <v>1</v>
      </c>
      <c r="Q24" s="1">
        <f>O24+P24</f>
        <v>51</v>
      </c>
      <c r="R24" s="1">
        <f t="shared" si="1"/>
        <v>30.33</v>
      </c>
      <c r="S24" s="1">
        <v>21</v>
      </c>
      <c r="T24" s="1" t="s">
        <v>97</v>
      </c>
      <c r="U24" s="1" t="s">
        <v>98</v>
      </c>
      <c r="V24" s="1" t="s">
        <v>99</v>
      </c>
      <c r="W24" s="1"/>
    </row>
    <row r="25" spans="1:23" ht="15.75">
      <c r="A25" s="1">
        <v>22</v>
      </c>
      <c r="B25" s="1" t="s">
        <v>30</v>
      </c>
      <c r="C25" s="1">
        <v>2020122024</v>
      </c>
      <c r="D25" s="1" t="s">
        <v>100</v>
      </c>
      <c r="E25" s="2">
        <v>70</v>
      </c>
      <c r="F25" s="1">
        <v>2.5</v>
      </c>
      <c r="G25" s="1">
        <f t="shared" si="0"/>
        <v>72.5</v>
      </c>
      <c r="H25" s="1">
        <v>0</v>
      </c>
      <c r="I25" s="1"/>
      <c r="J25" s="1"/>
      <c r="K25" s="1"/>
      <c r="L25" s="1">
        <v>15</v>
      </c>
      <c r="M25" s="1"/>
      <c r="N25" s="1">
        <f t="shared" si="3"/>
        <v>4.5</v>
      </c>
      <c r="O25" s="2">
        <v>50</v>
      </c>
      <c r="P25" s="1"/>
      <c r="Q25" s="1">
        <f>O25+P25</f>
        <v>50</v>
      </c>
      <c r="R25" s="1">
        <f t="shared" si="1"/>
        <v>28.324999999999999</v>
      </c>
      <c r="S25" s="1">
        <v>22</v>
      </c>
      <c r="T25" s="1" t="s">
        <v>101</v>
      </c>
      <c r="U25" s="1" t="s">
        <v>102</v>
      </c>
      <c r="V25" s="1"/>
      <c r="W25" s="1"/>
    </row>
    <row r="26" spans="1:23" ht="15.75">
      <c r="A26" s="1">
        <v>23</v>
      </c>
      <c r="B26" s="1" t="s">
        <v>30</v>
      </c>
      <c r="C26" s="1">
        <v>2020122025</v>
      </c>
      <c r="D26" s="1" t="s">
        <v>103</v>
      </c>
      <c r="E26" s="2">
        <v>70</v>
      </c>
      <c r="F26" s="2">
        <v>9.4</v>
      </c>
      <c r="G26" s="1">
        <f t="shared" si="0"/>
        <v>79.400000000000006</v>
      </c>
      <c r="H26" s="1">
        <v>0</v>
      </c>
      <c r="I26" s="1"/>
      <c r="J26" s="1"/>
      <c r="K26" s="1"/>
      <c r="L26" s="1"/>
      <c r="M26" s="1"/>
      <c r="N26" s="1">
        <f t="shared" si="3"/>
        <v>0</v>
      </c>
      <c r="O26" s="2">
        <v>50</v>
      </c>
      <c r="P26" s="1">
        <v>6</v>
      </c>
      <c r="Q26" s="1">
        <v>56</v>
      </c>
      <c r="R26" s="1">
        <f t="shared" si="1"/>
        <v>28.25</v>
      </c>
      <c r="S26" s="1">
        <v>23</v>
      </c>
      <c r="T26" s="1" t="s">
        <v>104</v>
      </c>
      <c r="U26" s="1"/>
      <c r="V26" s="1" t="s">
        <v>105</v>
      </c>
      <c r="W26" s="1"/>
    </row>
    <row r="27" spans="1:23" ht="15.75">
      <c r="A27" s="1">
        <v>24</v>
      </c>
      <c r="B27" s="1" t="s">
        <v>24</v>
      </c>
      <c r="C27" s="1">
        <v>2020122012</v>
      </c>
      <c r="D27" s="1" t="s">
        <v>106</v>
      </c>
      <c r="E27" s="2">
        <v>70</v>
      </c>
      <c r="F27" s="2">
        <v>-0.7</v>
      </c>
      <c r="G27" s="1">
        <v>69.3</v>
      </c>
      <c r="H27" s="1">
        <v>0</v>
      </c>
      <c r="I27" s="1">
        <v>0</v>
      </c>
      <c r="J27" s="1">
        <v>0</v>
      </c>
      <c r="K27" s="1">
        <v>0</v>
      </c>
      <c r="L27" s="1">
        <v>15</v>
      </c>
      <c r="M27" s="1">
        <v>0</v>
      </c>
      <c r="N27" s="1">
        <f t="shared" si="3"/>
        <v>4.5</v>
      </c>
      <c r="O27" s="2">
        <v>50</v>
      </c>
      <c r="P27" s="1">
        <v>0</v>
      </c>
      <c r="Q27" s="1">
        <v>50</v>
      </c>
      <c r="R27" s="1">
        <f t="shared" si="1"/>
        <v>27.524999999999999</v>
      </c>
      <c r="S27" s="1">
        <v>24</v>
      </c>
      <c r="T27" s="1" t="s">
        <v>107</v>
      </c>
      <c r="U27" s="1" t="s">
        <v>108</v>
      </c>
      <c r="V27" s="7"/>
      <c r="W27" s="1"/>
    </row>
    <row r="28" spans="1:23" ht="15.75">
      <c r="A28" s="1">
        <v>25</v>
      </c>
      <c r="B28" s="1" t="s">
        <v>30</v>
      </c>
      <c r="C28" s="1">
        <v>2020122032</v>
      </c>
      <c r="D28" s="1" t="s">
        <v>109</v>
      </c>
      <c r="E28" s="2">
        <v>70</v>
      </c>
      <c r="F28" s="1">
        <v>-0.1</v>
      </c>
      <c r="G28" s="1">
        <v>69.900000000000006</v>
      </c>
      <c r="H28" s="1">
        <v>0</v>
      </c>
      <c r="I28" s="1">
        <v>0</v>
      </c>
      <c r="J28" s="1">
        <v>0</v>
      </c>
      <c r="K28" s="1">
        <v>0</v>
      </c>
      <c r="L28" s="1">
        <v>0</v>
      </c>
      <c r="M28" s="1">
        <v>10</v>
      </c>
      <c r="N28" s="1">
        <v>3</v>
      </c>
      <c r="O28" s="2">
        <v>50</v>
      </c>
      <c r="P28" s="1">
        <v>0</v>
      </c>
      <c r="Q28" s="1">
        <v>50</v>
      </c>
      <c r="R28" s="1">
        <f t="shared" si="1"/>
        <v>26.775000000000002</v>
      </c>
      <c r="S28" s="1">
        <v>25</v>
      </c>
      <c r="T28" s="1" t="s">
        <v>110</v>
      </c>
      <c r="U28" s="1" t="s">
        <v>111</v>
      </c>
      <c r="V28" s="1" t="s">
        <v>112</v>
      </c>
      <c r="W28" s="1"/>
    </row>
    <row r="29" spans="1:23" ht="15.75">
      <c r="A29" s="1">
        <v>26</v>
      </c>
      <c r="B29" s="1" t="s">
        <v>30</v>
      </c>
      <c r="C29" s="1">
        <v>2020122016</v>
      </c>
      <c r="D29" s="1" t="s">
        <v>113</v>
      </c>
      <c r="E29" s="2">
        <v>70</v>
      </c>
      <c r="F29" s="1">
        <v>-0.1</v>
      </c>
      <c r="G29" s="1">
        <f t="shared" ref="G29:G42" si="4">E29+F29</f>
        <v>69.900000000000006</v>
      </c>
      <c r="H29" s="1">
        <v>0</v>
      </c>
      <c r="I29" s="1"/>
      <c r="J29" s="1"/>
      <c r="K29" s="1"/>
      <c r="L29" s="1"/>
      <c r="M29" s="1"/>
      <c r="N29" s="1">
        <f>H29*0+(I29+J29+K29)*0.7+(L29+M29)*0.3</f>
        <v>0</v>
      </c>
      <c r="O29" s="2">
        <v>50</v>
      </c>
      <c r="P29" s="1"/>
      <c r="Q29" s="1">
        <f t="shared" ref="Q29:Q42" si="5">O29+P29</f>
        <v>50</v>
      </c>
      <c r="R29" s="1">
        <f t="shared" si="1"/>
        <v>24.975000000000001</v>
      </c>
      <c r="S29" s="1">
        <v>26</v>
      </c>
      <c r="T29" s="1" t="s">
        <v>114</v>
      </c>
      <c r="U29" s="1"/>
      <c r="V29" s="1"/>
      <c r="W29" s="1"/>
    </row>
    <row r="30" spans="1:23" ht="15.75">
      <c r="A30" s="1">
        <v>27</v>
      </c>
      <c r="B30" s="1" t="s">
        <v>30</v>
      </c>
      <c r="C30" s="1">
        <v>2020122031</v>
      </c>
      <c r="D30" s="1" t="s">
        <v>115</v>
      </c>
      <c r="E30" s="2">
        <v>70</v>
      </c>
      <c r="F30" s="1">
        <v>-0.1</v>
      </c>
      <c r="G30" s="1">
        <f t="shared" si="4"/>
        <v>69.900000000000006</v>
      </c>
      <c r="H30" s="1">
        <v>0</v>
      </c>
      <c r="I30" s="1"/>
      <c r="J30" s="1"/>
      <c r="K30" s="1"/>
      <c r="L30" s="1"/>
      <c r="M30" s="1"/>
      <c r="N30" s="1">
        <f>H30*0+(I30+J30+K30)*0.7+(L30+M30)*0.3</f>
        <v>0</v>
      </c>
      <c r="O30" s="2">
        <v>50</v>
      </c>
      <c r="P30" s="1"/>
      <c r="Q30" s="1">
        <f t="shared" si="5"/>
        <v>50</v>
      </c>
      <c r="R30" s="1">
        <f t="shared" si="1"/>
        <v>24.975000000000001</v>
      </c>
      <c r="S30" s="1">
        <v>27</v>
      </c>
      <c r="T30" s="1"/>
      <c r="U30" s="1"/>
      <c r="V30" s="7"/>
      <c r="W30" s="1"/>
    </row>
    <row r="31" spans="1:23" ht="15.75">
      <c r="A31" s="1">
        <v>28</v>
      </c>
      <c r="B31" s="1" t="s">
        <v>30</v>
      </c>
      <c r="C31" s="1">
        <v>2020122028</v>
      </c>
      <c r="D31" s="1" t="s">
        <v>116</v>
      </c>
      <c r="E31" s="2">
        <v>70</v>
      </c>
      <c r="F31" s="1">
        <v>-0.2</v>
      </c>
      <c r="G31" s="1">
        <f t="shared" si="4"/>
        <v>69.8</v>
      </c>
      <c r="H31" s="1">
        <v>0</v>
      </c>
      <c r="I31" s="1"/>
      <c r="J31" s="1"/>
      <c r="K31" s="1"/>
      <c r="L31" s="1"/>
      <c r="M31" s="1"/>
      <c r="N31" s="1">
        <f>H31*0+(I31+J31+K31)*0.7+(L31+M31)*0.3</f>
        <v>0</v>
      </c>
      <c r="O31" s="2">
        <v>50</v>
      </c>
      <c r="P31" s="1"/>
      <c r="Q31" s="1">
        <f t="shared" si="5"/>
        <v>50</v>
      </c>
      <c r="R31" s="1">
        <f t="shared" si="1"/>
        <v>24.95</v>
      </c>
      <c r="S31" s="1">
        <v>28</v>
      </c>
      <c r="T31" s="1" t="s">
        <v>117</v>
      </c>
      <c r="U31" s="1"/>
      <c r="V31" s="1"/>
      <c r="W31" s="1"/>
    </row>
    <row r="32" spans="1:23" ht="15.75">
      <c r="A32" s="1">
        <v>29</v>
      </c>
      <c r="B32" s="1" t="s">
        <v>30</v>
      </c>
      <c r="C32" s="1">
        <v>2020122039</v>
      </c>
      <c r="D32" s="1" t="s">
        <v>118</v>
      </c>
      <c r="E32" s="2">
        <v>70</v>
      </c>
      <c r="F32" s="1">
        <v>-0.2</v>
      </c>
      <c r="G32" s="1">
        <f t="shared" si="4"/>
        <v>69.8</v>
      </c>
      <c r="H32" s="1">
        <v>0</v>
      </c>
      <c r="I32" s="5"/>
      <c r="J32" s="5"/>
      <c r="K32" s="5"/>
      <c r="L32" s="5"/>
      <c r="M32" s="5"/>
      <c r="N32" s="5"/>
      <c r="O32" s="2">
        <v>50</v>
      </c>
      <c r="P32" s="5"/>
      <c r="Q32" s="1">
        <f t="shared" si="5"/>
        <v>50</v>
      </c>
      <c r="R32" s="1">
        <f t="shared" si="1"/>
        <v>24.95</v>
      </c>
      <c r="S32" s="1">
        <v>29</v>
      </c>
      <c r="T32" s="1" t="s">
        <v>117</v>
      </c>
      <c r="U32" s="1"/>
      <c r="V32" s="5"/>
      <c r="W32" s="5"/>
    </row>
    <row r="33" spans="1:23" ht="15.75">
      <c r="A33" s="1">
        <v>30</v>
      </c>
      <c r="B33" s="1" t="s">
        <v>30</v>
      </c>
      <c r="C33" s="1">
        <v>2020122041</v>
      </c>
      <c r="D33" s="1" t="s">
        <v>119</v>
      </c>
      <c r="E33" s="2">
        <v>70</v>
      </c>
      <c r="F33" s="1">
        <v>-0.2</v>
      </c>
      <c r="G33" s="1">
        <f t="shared" si="4"/>
        <v>69.8</v>
      </c>
      <c r="H33" s="1">
        <v>0</v>
      </c>
      <c r="I33" s="5"/>
      <c r="J33" s="5"/>
      <c r="K33" s="5"/>
      <c r="L33" s="5"/>
      <c r="M33" s="5"/>
      <c r="N33" s="5"/>
      <c r="O33" s="2">
        <v>50</v>
      </c>
      <c r="P33" s="8"/>
      <c r="Q33" s="1">
        <f t="shared" si="5"/>
        <v>50</v>
      </c>
      <c r="R33" s="1">
        <f t="shared" si="1"/>
        <v>24.95</v>
      </c>
      <c r="S33" s="1">
        <v>30</v>
      </c>
      <c r="T33" s="1" t="s">
        <v>117</v>
      </c>
      <c r="U33" s="1"/>
      <c r="V33" s="5"/>
      <c r="W33" s="5"/>
    </row>
    <row r="34" spans="1:23" ht="15.75">
      <c r="A34" s="1">
        <v>31</v>
      </c>
      <c r="B34" s="1" t="s">
        <v>30</v>
      </c>
      <c r="C34" s="1">
        <v>2020122035</v>
      </c>
      <c r="D34" s="1" t="s">
        <v>120</v>
      </c>
      <c r="E34" s="2">
        <v>70</v>
      </c>
      <c r="F34" s="1">
        <v>-0.2</v>
      </c>
      <c r="G34" s="1">
        <f t="shared" si="4"/>
        <v>69.8</v>
      </c>
      <c r="H34" s="1">
        <v>0</v>
      </c>
      <c r="I34" s="1"/>
      <c r="J34" s="1"/>
      <c r="K34" s="1"/>
      <c r="L34" s="1"/>
      <c r="M34" s="1"/>
      <c r="N34" s="1">
        <f t="shared" ref="N34:N42" si="6">H34*0+(I34+J34+K34)*0.7+(L34+M34)*0.3</f>
        <v>0</v>
      </c>
      <c r="O34" s="2">
        <v>50</v>
      </c>
      <c r="P34" s="1"/>
      <c r="Q34" s="1">
        <f t="shared" si="5"/>
        <v>50</v>
      </c>
      <c r="R34" s="1">
        <f t="shared" si="1"/>
        <v>24.95</v>
      </c>
      <c r="S34" s="1">
        <v>31</v>
      </c>
      <c r="T34" s="1"/>
      <c r="U34" s="1"/>
      <c r="V34" s="1"/>
      <c r="W34" s="1"/>
    </row>
    <row r="35" spans="1:23" ht="15.75">
      <c r="A35" s="1">
        <v>32</v>
      </c>
      <c r="B35" s="1" t="s">
        <v>24</v>
      </c>
      <c r="C35" s="1">
        <v>2020122002</v>
      </c>
      <c r="D35" s="1" t="s">
        <v>121</v>
      </c>
      <c r="E35" s="2">
        <v>70</v>
      </c>
      <c r="F35" s="1">
        <v>-0.5</v>
      </c>
      <c r="G35" s="1">
        <f t="shared" si="4"/>
        <v>69.5</v>
      </c>
      <c r="H35" s="1">
        <v>0</v>
      </c>
      <c r="I35" s="1"/>
      <c r="J35" s="1"/>
      <c r="K35" s="1"/>
      <c r="L35" s="1"/>
      <c r="M35" s="1"/>
      <c r="N35" s="1">
        <f t="shared" si="6"/>
        <v>0</v>
      </c>
      <c r="O35" s="2">
        <v>50</v>
      </c>
      <c r="P35" s="1"/>
      <c r="Q35" s="1">
        <f t="shared" si="5"/>
        <v>50</v>
      </c>
      <c r="R35" s="1">
        <f t="shared" si="1"/>
        <v>24.875</v>
      </c>
      <c r="S35" s="1">
        <v>32</v>
      </c>
      <c r="T35" s="1" t="s">
        <v>122</v>
      </c>
      <c r="U35" s="1"/>
      <c r="V35" s="1"/>
      <c r="W35" s="1"/>
    </row>
    <row r="36" spans="1:23" ht="15.75">
      <c r="A36" s="1">
        <v>33</v>
      </c>
      <c r="B36" s="1" t="s">
        <v>30</v>
      </c>
      <c r="C36" s="1">
        <v>2020122020</v>
      </c>
      <c r="D36" s="1" t="s">
        <v>123</v>
      </c>
      <c r="E36" s="2">
        <v>70</v>
      </c>
      <c r="F36" s="1">
        <v>-0.6</v>
      </c>
      <c r="G36" s="1">
        <f t="shared" si="4"/>
        <v>69.400000000000006</v>
      </c>
      <c r="H36" s="1">
        <v>0</v>
      </c>
      <c r="I36" s="1"/>
      <c r="J36" s="1"/>
      <c r="K36" s="1"/>
      <c r="L36" s="1"/>
      <c r="M36" s="1"/>
      <c r="N36" s="1">
        <f t="shared" si="6"/>
        <v>0</v>
      </c>
      <c r="O36" s="2">
        <v>50</v>
      </c>
      <c r="P36" s="1"/>
      <c r="Q36" s="1">
        <f t="shared" si="5"/>
        <v>50</v>
      </c>
      <c r="R36" s="1">
        <f t="shared" si="1"/>
        <v>24.85</v>
      </c>
      <c r="S36" s="1">
        <v>33</v>
      </c>
      <c r="T36" s="1" t="s">
        <v>124</v>
      </c>
      <c r="U36" s="1"/>
      <c r="V36" s="1"/>
      <c r="W36" s="1"/>
    </row>
    <row r="37" spans="1:23" ht="15.75">
      <c r="A37" s="1">
        <v>34</v>
      </c>
      <c r="B37" s="1" t="s">
        <v>30</v>
      </c>
      <c r="C37" s="1">
        <v>2020122023</v>
      </c>
      <c r="D37" s="1" t="s">
        <v>125</v>
      </c>
      <c r="E37" s="2">
        <v>70</v>
      </c>
      <c r="F37" s="1">
        <v>-0.7</v>
      </c>
      <c r="G37" s="1">
        <f t="shared" si="4"/>
        <v>69.3</v>
      </c>
      <c r="H37" s="1">
        <v>0</v>
      </c>
      <c r="I37" s="1"/>
      <c r="J37" s="1"/>
      <c r="K37" s="1"/>
      <c r="L37" s="1"/>
      <c r="M37" s="1"/>
      <c r="N37" s="1">
        <f t="shared" si="6"/>
        <v>0</v>
      </c>
      <c r="O37" s="2">
        <v>50</v>
      </c>
      <c r="P37" s="1"/>
      <c r="Q37" s="1">
        <f t="shared" si="5"/>
        <v>50</v>
      </c>
      <c r="R37" s="1">
        <f t="shared" si="1"/>
        <v>24.824999999999999</v>
      </c>
      <c r="S37" s="1">
        <v>34</v>
      </c>
      <c r="T37" s="1" t="s">
        <v>126</v>
      </c>
      <c r="U37" s="1"/>
      <c r="V37" s="1"/>
      <c r="W37" s="1"/>
    </row>
    <row r="38" spans="1:23" ht="15.75">
      <c r="A38" s="1">
        <v>35</v>
      </c>
      <c r="B38" s="1" t="s">
        <v>30</v>
      </c>
      <c r="C38" s="1">
        <v>2020122019</v>
      </c>
      <c r="D38" s="1" t="s">
        <v>127</v>
      </c>
      <c r="E38" s="2">
        <v>70</v>
      </c>
      <c r="F38" s="1">
        <v>-0.8</v>
      </c>
      <c r="G38" s="1">
        <f t="shared" si="4"/>
        <v>69.2</v>
      </c>
      <c r="H38" s="1">
        <v>0</v>
      </c>
      <c r="I38" s="1"/>
      <c r="J38" s="1"/>
      <c r="K38" s="1"/>
      <c r="L38" s="1"/>
      <c r="M38" s="1"/>
      <c r="N38" s="1">
        <f t="shared" si="6"/>
        <v>0</v>
      </c>
      <c r="O38" s="2">
        <v>50</v>
      </c>
      <c r="P38" s="1"/>
      <c r="Q38" s="1">
        <f t="shared" si="5"/>
        <v>50</v>
      </c>
      <c r="R38" s="1">
        <f t="shared" si="1"/>
        <v>24.8</v>
      </c>
      <c r="S38" s="1">
        <v>35</v>
      </c>
      <c r="T38" s="1" t="s">
        <v>128</v>
      </c>
      <c r="U38" s="1"/>
      <c r="V38" s="1"/>
      <c r="W38" s="1"/>
    </row>
    <row r="39" spans="1:23" ht="15.75">
      <c r="A39" s="1">
        <v>36</v>
      </c>
      <c r="B39" s="1" t="s">
        <v>30</v>
      </c>
      <c r="C39" s="1">
        <v>2020122021</v>
      </c>
      <c r="D39" s="1" t="s">
        <v>129</v>
      </c>
      <c r="E39" s="2">
        <v>70</v>
      </c>
      <c r="F39" s="1">
        <v>-1.3</v>
      </c>
      <c r="G39" s="1">
        <f t="shared" si="4"/>
        <v>68.7</v>
      </c>
      <c r="H39" s="1">
        <v>0</v>
      </c>
      <c r="I39" s="1"/>
      <c r="J39" s="1"/>
      <c r="K39" s="1"/>
      <c r="L39" s="1"/>
      <c r="M39" s="1"/>
      <c r="N39" s="1">
        <f t="shared" si="6"/>
        <v>0</v>
      </c>
      <c r="O39" s="2">
        <v>50</v>
      </c>
      <c r="P39" s="1"/>
      <c r="Q39" s="1">
        <f t="shared" si="5"/>
        <v>50</v>
      </c>
      <c r="R39" s="1">
        <f t="shared" si="1"/>
        <v>24.675000000000001</v>
      </c>
      <c r="S39" s="1">
        <v>36</v>
      </c>
      <c r="T39" s="1" t="s">
        <v>62</v>
      </c>
      <c r="U39" s="1"/>
      <c r="V39" s="1"/>
      <c r="W39" s="1"/>
    </row>
    <row r="40" spans="1:23" ht="15.75">
      <c r="A40" s="1">
        <v>37</v>
      </c>
      <c r="B40" s="1" t="s">
        <v>30</v>
      </c>
      <c r="C40" s="1">
        <v>2020122029</v>
      </c>
      <c r="D40" s="1" t="s">
        <v>130</v>
      </c>
      <c r="E40" s="2">
        <v>70</v>
      </c>
      <c r="F40" s="1">
        <v>-1.3</v>
      </c>
      <c r="G40" s="1">
        <f t="shared" si="4"/>
        <v>68.7</v>
      </c>
      <c r="H40" s="1">
        <v>0</v>
      </c>
      <c r="I40" s="1"/>
      <c r="J40" s="1"/>
      <c r="K40" s="1"/>
      <c r="L40" s="1"/>
      <c r="M40" s="1"/>
      <c r="N40" s="1">
        <f t="shared" si="6"/>
        <v>0</v>
      </c>
      <c r="O40" s="2">
        <v>50</v>
      </c>
      <c r="P40" s="1"/>
      <c r="Q40" s="1">
        <f t="shared" si="5"/>
        <v>50</v>
      </c>
      <c r="R40" s="1">
        <f t="shared" si="1"/>
        <v>24.675000000000001</v>
      </c>
      <c r="S40" s="1">
        <v>37</v>
      </c>
      <c r="T40" s="1" t="s">
        <v>62</v>
      </c>
      <c r="U40" s="1"/>
      <c r="V40" s="1"/>
      <c r="W40" s="1"/>
    </row>
    <row r="41" spans="1:23" ht="15.75">
      <c r="A41" s="1">
        <v>38</v>
      </c>
      <c r="B41" s="1" t="s">
        <v>30</v>
      </c>
      <c r="C41" s="1">
        <v>2020122015</v>
      </c>
      <c r="D41" s="1" t="s">
        <v>131</v>
      </c>
      <c r="E41" s="1">
        <v>70</v>
      </c>
      <c r="F41" s="1">
        <v>-6.4</v>
      </c>
      <c r="G41" s="1">
        <f t="shared" si="4"/>
        <v>63.6</v>
      </c>
      <c r="H41" s="1">
        <v>0</v>
      </c>
      <c r="I41" s="1"/>
      <c r="J41" s="1"/>
      <c r="K41" s="1"/>
      <c r="L41" s="1"/>
      <c r="M41" s="1"/>
      <c r="N41" s="1">
        <f t="shared" si="6"/>
        <v>0</v>
      </c>
      <c r="O41" s="1">
        <v>50</v>
      </c>
      <c r="P41" s="1"/>
      <c r="Q41" s="1">
        <f t="shared" si="5"/>
        <v>50</v>
      </c>
      <c r="R41" s="1">
        <f t="shared" si="1"/>
        <v>23.4</v>
      </c>
      <c r="S41" s="1">
        <v>38</v>
      </c>
      <c r="T41" s="1" t="s">
        <v>132</v>
      </c>
      <c r="U41" s="1"/>
      <c r="V41" s="1"/>
      <c r="W41" s="1"/>
    </row>
    <row r="42" spans="1:23" ht="15.75">
      <c r="A42" s="1">
        <v>39</v>
      </c>
      <c r="B42" s="1" t="s">
        <v>30</v>
      </c>
      <c r="C42" s="1">
        <v>2020122014</v>
      </c>
      <c r="D42" s="1" t="s">
        <v>133</v>
      </c>
      <c r="E42" s="1">
        <v>70</v>
      </c>
      <c r="F42" s="1">
        <v>-11.4</v>
      </c>
      <c r="G42" s="1">
        <f t="shared" si="4"/>
        <v>58.6</v>
      </c>
      <c r="H42" s="1">
        <v>0</v>
      </c>
      <c r="I42" s="1"/>
      <c r="J42" s="1"/>
      <c r="K42" s="1"/>
      <c r="L42" s="1"/>
      <c r="M42" s="1"/>
      <c r="N42" s="1">
        <f t="shared" si="6"/>
        <v>0</v>
      </c>
      <c r="O42" s="1">
        <v>50</v>
      </c>
      <c r="P42" s="1"/>
      <c r="Q42" s="1">
        <f t="shared" si="5"/>
        <v>50</v>
      </c>
      <c r="R42" s="1">
        <f t="shared" si="1"/>
        <v>22.15</v>
      </c>
      <c r="S42" s="1">
        <v>39</v>
      </c>
      <c r="T42" s="1" t="s">
        <v>134</v>
      </c>
      <c r="U42" s="1"/>
      <c r="V42" s="1"/>
      <c r="W42" s="1"/>
    </row>
  </sheetData>
  <mergeCells count="22">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 ref="H1:N1"/>
    <mergeCell ref="A1:A3"/>
    <mergeCell ref="B1:B3"/>
    <mergeCell ref="C1:C3"/>
    <mergeCell ref="D1:D3"/>
    <mergeCell ref="E1:G1"/>
  </mergeCells>
  <phoneticPr fontId="3" type="noConversion"/>
  <conditionalFormatting sqref="C15:D15">
    <cfRule type="duplicateValues" dxfId="6" priority="4"/>
  </conditionalFormatting>
  <conditionalFormatting sqref="C28:D28">
    <cfRule type="duplicateValues" dxfId="5" priority="3"/>
  </conditionalFormatting>
  <conditionalFormatting sqref="C6:D6">
    <cfRule type="duplicateValues" dxfId="4" priority="7"/>
  </conditionalFormatting>
  <conditionalFormatting sqref="C7:D7">
    <cfRule type="duplicateValues" dxfId="3" priority="6"/>
  </conditionalFormatting>
  <conditionalFormatting sqref="C8:D10 C16:D27 C29:D42 C12:D14">
    <cfRule type="duplicateValues" dxfId="2" priority="5"/>
  </conditionalFormatting>
  <conditionalFormatting sqref="C11:D11">
    <cfRule type="duplicateValues" dxfId="1" priority="2"/>
  </conditionalFormatting>
  <conditionalFormatting sqref="C4:D4 A4:A42">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603E-ABC8-42AB-9DEC-48C8402DC373}">
  <dimension ref="A1:W71"/>
  <sheetViews>
    <sheetView topLeftCell="R1" workbookViewId="0">
      <selection activeCell="T1" sqref="T1:T3"/>
    </sheetView>
  </sheetViews>
  <sheetFormatPr defaultRowHeight="14.25"/>
  <cols>
    <col min="1" max="1" width="10" style="11" customWidth="1"/>
    <col min="2" max="2" width="11" style="11" customWidth="1"/>
    <col min="3" max="3" width="18" style="11" customWidth="1"/>
    <col min="4" max="4" width="10" style="11" customWidth="1"/>
    <col min="5" max="5" width="5" style="11" customWidth="1"/>
    <col min="6" max="6" width="6" style="11" customWidth="1"/>
    <col min="7" max="7" width="5" style="11" customWidth="1"/>
    <col min="8" max="8" width="10" style="11" customWidth="1"/>
    <col min="9" max="9" width="6" style="11" customWidth="1"/>
    <col min="10" max="12" width="7" style="11" customWidth="1"/>
    <col min="13" max="13" width="11.73046875" style="11" customWidth="1"/>
    <col min="14" max="14" width="15" style="11" customWidth="1"/>
    <col min="15" max="17" width="10" style="11" customWidth="1"/>
    <col min="18" max="18" width="16" style="11" customWidth="1"/>
    <col min="19" max="19" width="10" style="11" customWidth="1"/>
    <col min="20" max="20" width="56.19921875" style="11" customWidth="1"/>
    <col min="21" max="21" width="75.06640625" style="15" customWidth="1"/>
    <col min="22" max="22" width="40" style="11" customWidth="1"/>
    <col min="23" max="23" width="10" style="11" customWidth="1"/>
    <col min="24" max="16384" width="9.06640625" style="11"/>
  </cols>
  <sheetData>
    <row r="1" spans="1:23" ht="13.9">
      <c r="A1" s="24" t="s">
        <v>0</v>
      </c>
      <c r="B1" s="24" t="s">
        <v>1</v>
      </c>
      <c r="C1" s="24" t="s">
        <v>2</v>
      </c>
      <c r="D1" s="24" t="s">
        <v>3</v>
      </c>
      <c r="E1" s="24" t="s">
        <v>4</v>
      </c>
      <c r="F1" s="24"/>
      <c r="G1" s="24"/>
      <c r="H1" s="24" t="s">
        <v>5</v>
      </c>
      <c r="I1" s="24"/>
      <c r="J1" s="24"/>
      <c r="K1" s="24"/>
      <c r="L1" s="24"/>
      <c r="M1" s="24"/>
      <c r="N1" s="24"/>
      <c r="O1" s="24" t="s">
        <v>6</v>
      </c>
      <c r="P1" s="24"/>
      <c r="Q1" s="24"/>
      <c r="R1" s="24" t="s">
        <v>7</v>
      </c>
      <c r="S1" s="25" t="s">
        <v>199</v>
      </c>
      <c r="T1" s="25" t="s">
        <v>200</v>
      </c>
      <c r="U1" s="25" t="s">
        <v>201</v>
      </c>
      <c r="V1" s="24" t="s">
        <v>11</v>
      </c>
      <c r="W1" s="25" t="s">
        <v>202</v>
      </c>
    </row>
    <row r="2" spans="1:23" ht="13.9">
      <c r="A2" s="24"/>
      <c r="B2" s="24"/>
      <c r="C2" s="24"/>
      <c r="D2" s="24"/>
      <c r="E2" s="24" t="s">
        <v>13</v>
      </c>
      <c r="F2" s="24" t="s">
        <v>14</v>
      </c>
      <c r="G2" s="24" t="s">
        <v>7</v>
      </c>
      <c r="H2" s="10" t="s">
        <v>15</v>
      </c>
      <c r="I2" s="24" t="s">
        <v>16</v>
      </c>
      <c r="J2" s="24"/>
      <c r="K2" s="24"/>
      <c r="L2" s="24" t="s">
        <v>17</v>
      </c>
      <c r="M2" s="24"/>
      <c r="N2" s="24" t="s">
        <v>7</v>
      </c>
      <c r="O2" s="24" t="s">
        <v>13</v>
      </c>
      <c r="P2" s="24" t="s">
        <v>14</v>
      </c>
      <c r="Q2" s="24" t="s">
        <v>7</v>
      </c>
      <c r="R2" s="24"/>
      <c r="S2" s="24"/>
      <c r="T2" s="24"/>
      <c r="U2" s="24"/>
      <c r="V2" s="24"/>
      <c r="W2" s="24"/>
    </row>
    <row r="3" spans="1:23" ht="27">
      <c r="A3" s="24"/>
      <c r="B3" s="24"/>
      <c r="C3" s="24"/>
      <c r="D3" s="24"/>
      <c r="E3" s="24"/>
      <c r="F3" s="24"/>
      <c r="G3" s="24"/>
      <c r="H3" s="10" t="s">
        <v>18</v>
      </c>
      <c r="I3" s="10" t="s">
        <v>19</v>
      </c>
      <c r="J3" s="10" t="s">
        <v>20</v>
      </c>
      <c r="K3" s="10" t="s">
        <v>21</v>
      </c>
      <c r="L3" s="10" t="s">
        <v>22</v>
      </c>
      <c r="M3" s="10" t="s">
        <v>23</v>
      </c>
      <c r="N3" s="24"/>
      <c r="O3" s="24"/>
      <c r="P3" s="24"/>
      <c r="Q3" s="24"/>
      <c r="R3" s="24"/>
      <c r="S3" s="24"/>
      <c r="T3" s="24"/>
      <c r="U3" s="24"/>
      <c r="V3" s="24"/>
      <c r="W3" s="24"/>
    </row>
    <row r="4" spans="1:23" ht="202.5">
      <c r="A4" s="14">
        <v>49</v>
      </c>
      <c r="B4" s="12" t="s">
        <v>431</v>
      </c>
      <c r="C4" s="12">
        <v>2020222068</v>
      </c>
      <c r="D4" s="12" t="s">
        <v>432</v>
      </c>
      <c r="E4" s="16">
        <v>70</v>
      </c>
      <c r="F4" s="12">
        <v>8.8000000000000007</v>
      </c>
      <c r="G4" s="12">
        <f t="shared" ref="G4:G35" si="0">E4+F4</f>
        <v>78.8</v>
      </c>
      <c r="H4" s="12"/>
      <c r="I4" s="12">
        <v>20</v>
      </c>
      <c r="J4" s="12"/>
      <c r="K4" s="12">
        <v>30</v>
      </c>
      <c r="L4" s="12"/>
      <c r="M4" s="12">
        <v>22</v>
      </c>
      <c r="N4" s="12">
        <f>0.7*(I4+J4+K4)+0.3*(L4+M4)</f>
        <v>41.6</v>
      </c>
      <c r="O4" s="12">
        <v>50</v>
      </c>
      <c r="P4" s="12">
        <v>22</v>
      </c>
      <c r="Q4" s="12">
        <f t="shared" ref="Q4:Q35" si="1">O4+P4</f>
        <v>72</v>
      </c>
      <c r="R4" s="12">
        <f>0.25*G4+0.6*N4+0.15*Q4</f>
        <v>55.459999999999994</v>
      </c>
      <c r="S4" s="12">
        <v>1</v>
      </c>
      <c r="T4" s="12" t="s">
        <v>433</v>
      </c>
      <c r="U4" s="12" t="s">
        <v>434</v>
      </c>
      <c r="V4" s="12" t="s">
        <v>435</v>
      </c>
      <c r="W4" s="16"/>
    </row>
    <row r="5" spans="1:23" ht="94.5">
      <c r="A5" s="14">
        <v>1</v>
      </c>
      <c r="B5" s="17" t="s">
        <v>291</v>
      </c>
      <c r="C5" s="14">
        <v>2020222034</v>
      </c>
      <c r="D5" s="13" t="s">
        <v>292</v>
      </c>
      <c r="E5" s="14">
        <v>70</v>
      </c>
      <c r="F5" s="14">
        <v>-1.4000000000000001</v>
      </c>
      <c r="G5" s="14">
        <f t="shared" si="0"/>
        <v>68.599999999999994</v>
      </c>
      <c r="H5" s="14">
        <v>0</v>
      </c>
      <c r="I5" s="14">
        <v>0</v>
      </c>
      <c r="J5" s="14">
        <v>0</v>
      </c>
      <c r="K5" s="14">
        <v>10</v>
      </c>
      <c r="L5" s="14">
        <v>0</v>
      </c>
      <c r="M5" s="14">
        <v>142</v>
      </c>
      <c r="N5" s="14">
        <f>(I5+J5+K5)*0.7+(L5+M5)*0.3</f>
        <v>49.6</v>
      </c>
      <c r="O5" s="14">
        <v>50</v>
      </c>
      <c r="P5" s="14">
        <v>0</v>
      </c>
      <c r="Q5" s="14">
        <f t="shared" si="1"/>
        <v>50</v>
      </c>
      <c r="R5" s="14">
        <f>G5*0.25+N5*0.6+Q5*0.15</f>
        <v>54.41</v>
      </c>
      <c r="S5" s="14">
        <v>2</v>
      </c>
      <c r="T5" s="17" t="s">
        <v>293</v>
      </c>
      <c r="U5" s="13" t="s">
        <v>294</v>
      </c>
      <c r="V5" s="14"/>
      <c r="W5" s="16"/>
    </row>
    <row r="6" spans="1:23" ht="67.5">
      <c r="A6" s="14">
        <v>2</v>
      </c>
      <c r="B6" s="17" t="s">
        <v>291</v>
      </c>
      <c r="C6" s="14">
        <v>2020222003</v>
      </c>
      <c r="D6" s="13" t="s">
        <v>295</v>
      </c>
      <c r="E6" s="14">
        <v>70</v>
      </c>
      <c r="F6" s="14">
        <v>-0.5</v>
      </c>
      <c r="G6" s="14">
        <f t="shared" si="0"/>
        <v>69.5</v>
      </c>
      <c r="H6" s="14">
        <v>0</v>
      </c>
      <c r="I6" s="14">
        <v>28</v>
      </c>
      <c r="J6" s="14">
        <v>0</v>
      </c>
      <c r="K6" s="14">
        <v>10</v>
      </c>
      <c r="L6" s="14">
        <v>20</v>
      </c>
      <c r="M6" s="14">
        <v>46.67</v>
      </c>
      <c r="N6" s="14">
        <f>(I6+J6+K6)*0.7+(L6+M6)*0.3</f>
        <v>46.600999999999999</v>
      </c>
      <c r="O6" s="14">
        <v>50</v>
      </c>
      <c r="P6" s="14">
        <v>0</v>
      </c>
      <c r="Q6" s="14">
        <f t="shared" si="1"/>
        <v>50</v>
      </c>
      <c r="R6" s="14">
        <f>G6*0.25+N6*0.6+Q6*0.15</f>
        <v>52.835599999999999</v>
      </c>
      <c r="S6" s="12">
        <v>3</v>
      </c>
      <c r="T6" s="17" t="s">
        <v>296</v>
      </c>
      <c r="U6" s="13" t="s">
        <v>297</v>
      </c>
      <c r="V6" s="14"/>
      <c r="W6" s="16"/>
    </row>
    <row r="7" spans="1:23" ht="54">
      <c r="A7" s="14">
        <v>50</v>
      </c>
      <c r="B7" s="12" t="s">
        <v>431</v>
      </c>
      <c r="C7" s="12">
        <v>2020222052</v>
      </c>
      <c r="D7" s="12" t="s">
        <v>436</v>
      </c>
      <c r="E7" s="16">
        <v>70</v>
      </c>
      <c r="F7" s="12">
        <v>-0.3</v>
      </c>
      <c r="G7" s="12">
        <f t="shared" si="0"/>
        <v>69.7</v>
      </c>
      <c r="H7" s="12"/>
      <c r="I7" s="12">
        <v>30</v>
      </c>
      <c r="J7" s="12"/>
      <c r="K7" s="12">
        <v>30</v>
      </c>
      <c r="L7" s="12"/>
      <c r="M7" s="12"/>
      <c r="N7" s="12">
        <f>0.7*(I7+J7+K7)+0.3*(L7+M7)</f>
        <v>42</v>
      </c>
      <c r="O7" s="12">
        <v>50</v>
      </c>
      <c r="P7" s="12">
        <v>1</v>
      </c>
      <c r="Q7" s="12">
        <f t="shared" si="1"/>
        <v>51</v>
      </c>
      <c r="R7" s="12">
        <f>0.25*G7+0.6*N7+0.15*Q7</f>
        <v>50.274999999999999</v>
      </c>
      <c r="S7" s="14">
        <v>4</v>
      </c>
      <c r="T7" s="12" t="s">
        <v>437</v>
      </c>
      <c r="U7" s="12" t="s">
        <v>438</v>
      </c>
      <c r="V7" s="12" t="s">
        <v>439</v>
      </c>
      <c r="W7" s="16"/>
    </row>
    <row r="8" spans="1:23" ht="27">
      <c r="A8" s="14">
        <v>3</v>
      </c>
      <c r="B8" s="17" t="s">
        <v>291</v>
      </c>
      <c r="C8" s="14">
        <v>2020222010</v>
      </c>
      <c r="D8" s="13" t="s">
        <v>298</v>
      </c>
      <c r="E8" s="14">
        <v>70</v>
      </c>
      <c r="F8" s="14">
        <v>-0.2</v>
      </c>
      <c r="G8" s="14">
        <f t="shared" si="0"/>
        <v>69.8</v>
      </c>
      <c r="H8" s="14">
        <v>0</v>
      </c>
      <c r="I8" s="14">
        <v>30</v>
      </c>
      <c r="J8" s="14">
        <v>0</v>
      </c>
      <c r="K8" s="14">
        <v>5</v>
      </c>
      <c r="L8" s="14">
        <v>0</v>
      </c>
      <c r="M8" s="14">
        <v>46.67</v>
      </c>
      <c r="N8" s="14">
        <f>(I8+J8+K8)*0.7+(L8+M8)*0.3</f>
        <v>38.500999999999998</v>
      </c>
      <c r="O8" s="14">
        <v>50</v>
      </c>
      <c r="P8" s="14">
        <v>0</v>
      </c>
      <c r="Q8" s="14">
        <f t="shared" si="1"/>
        <v>50</v>
      </c>
      <c r="R8" s="14">
        <f>G8*0.25+N8*0.6+Q8*0.15</f>
        <v>48.050599999999996</v>
      </c>
      <c r="S8" s="12">
        <v>5</v>
      </c>
      <c r="T8" s="17" t="s">
        <v>299</v>
      </c>
      <c r="U8" s="13" t="s">
        <v>300</v>
      </c>
      <c r="V8" s="14"/>
      <c r="W8" s="16"/>
    </row>
    <row r="9" spans="1:23" ht="54">
      <c r="A9" s="14">
        <v>51</v>
      </c>
      <c r="B9" s="12" t="s">
        <v>431</v>
      </c>
      <c r="C9" s="12">
        <v>2020222059</v>
      </c>
      <c r="D9" s="12" t="s">
        <v>440</v>
      </c>
      <c r="E9" s="16">
        <v>70</v>
      </c>
      <c r="F9" s="12">
        <v>-1.6</v>
      </c>
      <c r="G9" s="12">
        <f t="shared" si="0"/>
        <v>68.400000000000006</v>
      </c>
      <c r="H9" s="12"/>
      <c r="I9" s="12">
        <v>50</v>
      </c>
      <c r="J9" s="12"/>
      <c r="K9" s="12"/>
      <c r="L9" s="12"/>
      <c r="M9" s="12"/>
      <c r="N9" s="12">
        <f>0.7*(I9+J9+K9)+0.3*(L9+M9)</f>
        <v>35</v>
      </c>
      <c r="O9" s="12">
        <v>50</v>
      </c>
      <c r="P9" s="12">
        <v>5</v>
      </c>
      <c r="Q9" s="12">
        <f t="shared" si="1"/>
        <v>55</v>
      </c>
      <c r="R9" s="12">
        <f>0.25*G9+0.6*N9+0.15*Q9</f>
        <v>46.35</v>
      </c>
      <c r="S9" s="14">
        <v>6</v>
      </c>
      <c r="T9" s="12" t="s">
        <v>441</v>
      </c>
      <c r="U9" s="12" t="s">
        <v>442</v>
      </c>
      <c r="V9" s="12" t="s">
        <v>443</v>
      </c>
      <c r="W9" s="16"/>
    </row>
    <row r="10" spans="1:23" ht="13.9">
      <c r="A10" s="14">
        <v>4</v>
      </c>
      <c r="B10" s="17" t="s">
        <v>291</v>
      </c>
      <c r="C10" s="14">
        <v>2020222047</v>
      </c>
      <c r="D10" s="13" t="s">
        <v>301</v>
      </c>
      <c r="E10" s="14">
        <v>70</v>
      </c>
      <c r="F10" s="14">
        <v>-0.60000000000000009</v>
      </c>
      <c r="G10" s="14">
        <f t="shared" si="0"/>
        <v>69.400000000000006</v>
      </c>
      <c r="H10" s="14">
        <v>0</v>
      </c>
      <c r="I10" s="14">
        <v>0</v>
      </c>
      <c r="J10" s="14">
        <v>0</v>
      </c>
      <c r="K10" s="14">
        <v>30</v>
      </c>
      <c r="L10" s="14">
        <v>0</v>
      </c>
      <c r="M10" s="14">
        <v>40</v>
      </c>
      <c r="N10" s="14">
        <f>(I10+J10+K10)*0.7+(L10+M10)*0.3</f>
        <v>33</v>
      </c>
      <c r="O10" s="14">
        <v>50</v>
      </c>
      <c r="P10" s="14">
        <v>4</v>
      </c>
      <c r="Q10" s="14">
        <f t="shared" si="1"/>
        <v>54</v>
      </c>
      <c r="R10" s="14">
        <f>G10*0.25+N10*0.6+Q10*0.15</f>
        <v>45.250000000000007</v>
      </c>
      <c r="S10" s="12">
        <v>7</v>
      </c>
      <c r="T10" s="17" t="s">
        <v>302</v>
      </c>
      <c r="U10" s="13" t="s">
        <v>303</v>
      </c>
      <c r="V10" s="14" t="s">
        <v>304</v>
      </c>
      <c r="W10" s="16"/>
    </row>
    <row r="11" spans="1:23" ht="54">
      <c r="A11" s="14">
        <v>52</v>
      </c>
      <c r="B11" s="12" t="s">
        <v>431</v>
      </c>
      <c r="C11" s="12">
        <v>2020222066</v>
      </c>
      <c r="D11" s="12" t="s">
        <v>444</v>
      </c>
      <c r="E11" s="16">
        <v>70</v>
      </c>
      <c r="F11" s="12">
        <v>15.1</v>
      </c>
      <c r="G11" s="12">
        <f t="shared" si="0"/>
        <v>85.1</v>
      </c>
      <c r="H11" s="12"/>
      <c r="I11" s="12"/>
      <c r="J11" s="12"/>
      <c r="K11" s="12">
        <v>20</v>
      </c>
      <c r="L11" s="12">
        <v>40</v>
      </c>
      <c r="M11" s="12"/>
      <c r="N11" s="12">
        <f>0.7*(I11+J11+K11)+0.3*(L11+M11)</f>
        <v>26</v>
      </c>
      <c r="O11" s="12">
        <v>50</v>
      </c>
      <c r="P11" s="12"/>
      <c r="Q11" s="12">
        <f t="shared" si="1"/>
        <v>50</v>
      </c>
      <c r="R11" s="12">
        <f>0.25*G11+0.6*N11+0.15*Q11</f>
        <v>44.375</v>
      </c>
      <c r="S11" s="14">
        <v>8</v>
      </c>
      <c r="T11" s="12" t="s">
        <v>445</v>
      </c>
      <c r="U11" s="12" t="s">
        <v>446</v>
      </c>
      <c r="V11" s="12"/>
      <c r="W11" s="16"/>
    </row>
    <row r="12" spans="1:23" ht="67.5">
      <c r="A12" s="14">
        <v>5</v>
      </c>
      <c r="B12" s="17" t="s">
        <v>291</v>
      </c>
      <c r="C12" s="14">
        <v>2020222015</v>
      </c>
      <c r="D12" s="13" t="s">
        <v>305</v>
      </c>
      <c r="E12" s="14">
        <v>70</v>
      </c>
      <c r="F12" s="14">
        <v>-1.1000000000000001</v>
      </c>
      <c r="G12" s="14">
        <f t="shared" si="0"/>
        <v>68.900000000000006</v>
      </c>
      <c r="H12" s="14">
        <v>0</v>
      </c>
      <c r="I12" s="14">
        <v>0</v>
      </c>
      <c r="J12" s="14">
        <v>0</v>
      </c>
      <c r="K12" s="14">
        <v>0</v>
      </c>
      <c r="L12" s="14">
        <v>15</v>
      </c>
      <c r="M12" s="14">
        <v>84</v>
      </c>
      <c r="N12" s="14">
        <f>(I12+J12+K12)*0.7+(L12+M12)*0.3</f>
        <v>29.7</v>
      </c>
      <c r="O12" s="14">
        <v>50</v>
      </c>
      <c r="P12" s="14">
        <v>9</v>
      </c>
      <c r="Q12" s="14">
        <f t="shared" si="1"/>
        <v>59</v>
      </c>
      <c r="R12" s="14">
        <f>G12*0.25+N12*0.6+Q12*0.15</f>
        <v>43.895000000000003</v>
      </c>
      <c r="S12" s="12">
        <v>9</v>
      </c>
      <c r="T12" s="17"/>
      <c r="U12" s="13" t="s">
        <v>306</v>
      </c>
      <c r="V12" s="14" t="s">
        <v>307</v>
      </c>
      <c r="W12" s="14"/>
    </row>
    <row r="13" spans="1:23" ht="40.5">
      <c r="A13" s="14">
        <v>6</v>
      </c>
      <c r="B13" s="17" t="s">
        <v>291</v>
      </c>
      <c r="C13" s="14">
        <v>2020222005</v>
      </c>
      <c r="D13" s="13" t="s">
        <v>308</v>
      </c>
      <c r="E13" s="14">
        <v>70</v>
      </c>
      <c r="F13" s="14">
        <v>0</v>
      </c>
      <c r="G13" s="14">
        <f t="shared" si="0"/>
        <v>70</v>
      </c>
      <c r="H13" s="14">
        <v>0</v>
      </c>
      <c r="I13" s="14">
        <v>0</v>
      </c>
      <c r="J13" s="14">
        <v>0</v>
      </c>
      <c r="K13" s="14">
        <v>20</v>
      </c>
      <c r="L13" s="14">
        <v>15</v>
      </c>
      <c r="M13" s="14">
        <v>30</v>
      </c>
      <c r="N13" s="14">
        <f>(I13+J13+K13)*0.7+(L13+M13)*0.3</f>
        <v>27.5</v>
      </c>
      <c r="O13" s="14">
        <v>50</v>
      </c>
      <c r="P13" s="14">
        <v>11</v>
      </c>
      <c r="Q13" s="14">
        <f t="shared" si="1"/>
        <v>61</v>
      </c>
      <c r="R13" s="14">
        <f>G13*0.25+N13*0.6+Q13*0.15</f>
        <v>43.15</v>
      </c>
      <c r="S13" s="14">
        <v>10</v>
      </c>
      <c r="T13" s="17"/>
      <c r="U13" s="13" t="s">
        <v>309</v>
      </c>
      <c r="V13" s="14" t="s">
        <v>310</v>
      </c>
      <c r="W13" s="16"/>
    </row>
    <row r="14" spans="1:23" ht="40.5">
      <c r="A14" s="14">
        <v>53</v>
      </c>
      <c r="B14" s="12" t="s">
        <v>431</v>
      </c>
      <c r="C14" s="12">
        <v>202022064</v>
      </c>
      <c r="D14" s="12" t="s">
        <v>447</v>
      </c>
      <c r="E14" s="16">
        <v>70</v>
      </c>
      <c r="F14" s="12">
        <v>-0.4</v>
      </c>
      <c r="G14" s="12">
        <f t="shared" si="0"/>
        <v>69.599999999999994</v>
      </c>
      <c r="H14" s="12"/>
      <c r="I14" s="12"/>
      <c r="J14" s="12"/>
      <c r="K14" s="12"/>
      <c r="L14" s="12"/>
      <c r="M14" s="12">
        <v>101</v>
      </c>
      <c r="N14" s="12">
        <f>0.7*(I14+J14+K14)+0.3*(L14+M14)</f>
        <v>30.299999999999997</v>
      </c>
      <c r="O14" s="12">
        <v>50</v>
      </c>
      <c r="P14" s="12"/>
      <c r="Q14" s="12">
        <f t="shared" si="1"/>
        <v>50</v>
      </c>
      <c r="R14" s="12">
        <f>0.25*G14+0.6*N14+0.15*Q14</f>
        <v>43.08</v>
      </c>
      <c r="S14" s="12">
        <v>11</v>
      </c>
      <c r="T14" s="12" t="s">
        <v>448</v>
      </c>
      <c r="U14" s="12" t="s">
        <v>449</v>
      </c>
      <c r="V14" s="12"/>
      <c r="W14" s="16"/>
    </row>
    <row r="15" spans="1:23" ht="13.9">
      <c r="A15" s="14">
        <v>7</v>
      </c>
      <c r="B15" s="17" t="s">
        <v>291</v>
      </c>
      <c r="C15" s="14">
        <v>2020222042</v>
      </c>
      <c r="D15" s="13" t="s">
        <v>311</v>
      </c>
      <c r="E15" s="14">
        <v>70</v>
      </c>
      <c r="F15" s="14">
        <v>-0.30000000000000004</v>
      </c>
      <c r="G15" s="14">
        <f t="shared" si="0"/>
        <v>69.7</v>
      </c>
      <c r="H15" s="14">
        <v>0</v>
      </c>
      <c r="I15" s="14">
        <v>0</v>
      </c>
      <c r="J15" s="14">
        <v>0</v>
      </c>
      <c r="K15" s="14">
        <v>40</v>
      </c>
      <c r="L15" s="14">
        <v>0</v>
      </c>
      <c r="M15" s="14">
        <v>0</v>
      </c>
      <c r="N15" s="14">
        <f>(I15+J15+K15)*0.7+(L15+M15)*0.3</f>
        <v>28</v>
      </c>
      <c r="O15" s="14">
        <v>50</v>
      </c>
      <c r="P15" s="14">
        <v>4</v>
      </c>
      <c r="Q15" s="14">
        <f t="shared" si="1"/>
        <v>54</v>
      </c>
      <c r="R15" s="14">
        <f>G15*0.25+N15*0.6+Q15*0.15</f>
        <v>42.325000000000003</v>
      </c>
      <c r="S15" s="14">
        <v>12</v>
      </c>
      <c r="T15" s="17" t="s">
        <v>312</v>
      </c>
      <c r="U15" s="13" t="s">
        <v>313</v>
      </c>
      <c r="V15" s="14" t="s">
        <v>314</v>
      </c>
      <c r="W15" s="16"/>
    </row>
    <row r="16" spans="1:23" ht="40.5">
      <c r="A16" s="14">
        <v>9</v>
      </c>
      <c r="B16" s="17" t="s">
        <v>291</v>
      </c>
      <c r="C16" s="14">
        <v>2020222018</v>
      </c>
      <c r="D16" s="13" t="s">
        <v>315</v>
      </c>
      <c r="E16" s="14">
        <v>70</v>
      </c>
      <c r="F16" s="14">
        <v>-0.5</v>
      </c>
      <c r="G16" s="14">
        <f t="shared" si="0"/>
        <v>69.5</v>
      </c>
      <c r="H16" s="14">
        <v>0</v>
      </c>
      <c r="I16" s="14">
        <v>30</v>
      </c>
      <c r="J16" s="14">
        <v>0</v>
      </c>
      <c r="K16" s="14">
        <v>0</v>
      </c>
      <c r="L16" s="14">
        <v>0</v>
      </c>
      <c r="M16" s="14">
        <v>20</v>
      </c>
      <c r="N16" s="14">
        <f>(I16+J16+K16)*0.7+(L16+M16)*0.3</f>
        <v>27</v>
      </c>
      <c r="O16" s="14">
        <v>50</v>
      </c>
      <c r="P16" s="14">
        <v>0</v>
      </c>
      <c r="Q16" s="14">
        <f t="shared" si="1"/>
        <v>50</v>
      </c>
      <c r="R16" s="14">
        <f>G16*0.25+N16*0.6+Q16*0.15</f>
        <v>41.075000000000003</v>
      </c>
      <c r="S16" s="12">
        <v>13</v>
      </c>
      <c r="T16" s="17"/>
      <c r="U16" s="13" t="s">
        <v>316</v>
      </c>
      <c r="V16" s="14"/>
      <c r="W16" s="14"/>
    </row>
    <row r="17" spans="1:23" ht="40.5">
      <c r="A17" s="14">
        <v>12</v>
      </c>
      <c r="B17" s="18" t="s">
        <v>291</v>
      </c>
      <c r="C17" s="14">
        <v>2020222002</v>
      </c>
      <c r="D17" s="14" t="s">
        <v>317</v>
      </c>
      <c r="E17" s="14">
        <v>70</v>
      </c>
      <c r="F17" s="14">
        <v>-0.2</v>
      </c>
      <c r="G17" s="14">
        <f t="shared" si="0"/>
        <v>69.8</v>
      </c>
      <c r="H17" s="14">
        <v>0</v>
      </c>
      <c r="I17" s="14">
        <v>10</v>
      </c>
      <c r="J17" s="14">
        <v>0</v>
      </c>
      <c r="K17" s="14">
        <v>20</v>
      </c>
      <c r="L17" s="14">
        <v>0</v>
      </c>
      <c r="M17" s="14">
        <v>10</v>
      </c>
      <c r="N17" s="14">
        <f>(I17+J17+K17)*0.7+(L17+M17)*0.3</f>
        <v>24</v>
      </c>
      <c r="O17" s="14">
        <v>50</v>
      </c>
      <c r="P17" s="14">
        <v>0</v>
      </c>
      <c r="Q17" s="14">
        <f t="shared" si="1"/>
        <v>50</v>
      </c>
      <c r="R17" s="14">
        <f>G17*0.25+N17*0.6+Q17*0.15</f>
        <v>39.349999999999994</v>
      </c>
      <c r="S17" s="14">
        <v>14</v>
      </c>
      <c r="T17" s="18" t="s">
        <v>299</v>
      </c>
      <c r="U17" s="14" t="s">
        <v>318</v>
      </c>
      <c r="V17" s="14"/>
      <c r="W17" s="14"/>
    </row>
    <row r="18" spans="1:23" ht="40.5">
      <c r="A18" s="14">
        <v>14</v>
      </c>
      <c r="B18" s="17" t="s">
        <v>291</v>
      </c>
      <c r="C18" s="14">
        <v>2020222014</v>
      </c>
      <c r="D18" s="13" t="s">
        <v>319</v>
      </c>
      <c r="E18" s="14">
        <v>70</v>
      </c>
      <c r="F18" s="14">
        <v>2.8</v>
      </c>
      <c r="G18" s="14">
        <f t="shared" si="0"/>
        <v>72.8</v>
      </c>
      <c r="H18" s="14">
        <v>0</v>
      </c>
      <c r="I18" s="14">
        <v>0</v>
      </c>
      <c r="J18" s="14">
        <v>0</v>
      </c>
      <c r="K18" s="14">
        <v>25</v>
      </c>
      <c r="L18" s="14">
        <v>0</v>
      </c>
      <c r="M18" s="14">
        <v>6</v>
      </c>
      <c r="N18" s="14">
        <f>(I18+J18+K18)*0.7+(L18+M18)*0.3</f>
        <v>19.3</v>
      </c>
      <c r="O18" s="14">
        <v>50</v>
      </c>
      <c r="P18" s="14">
        <v>10</v>
      </c>
      <c r="Q18" s="14">
        <f t="shared" si="1"/>
        <v>60</v>
      </c>
      <c r="R18" s="14">
        <f>G18*0.25+N18*0.6+Q18*0.15</f>
        <v>38.78</v>
      </c>
      <c r="S18" s="12">
        <v>15</v>
      </c>
      <c r="T18" s="17" t="s">
        <v>320</v>
      </c>
      <c r="U18" s="13" t="s">
        <v>321</v>
      </c>
      <c r="V18" s="14" t="s">
        <v>322</v>
      </c>
      <c r="W18" s="16"/>
    </row>
    <row r="19" spans="1:23" ht="54">
      <c r="A19" s="14">
        <v>54</v>
      </c>
      <c r="B19" s="12" t="s">
        <v>431</v>
      </c>
      <c r="C19" s="12">
        <v>2020222057</v>
      </c>
      <c r="D19" s="12" t="s">
        <v>450</v>
      </c>
      <c r="E19" s="16">
        <v>70</v>
      </c>
      <c r="F19" s="12">
        <v>-1</v>
      </c>
      <c r="G19" s="12">
        <f t="shared" si="0"/>
        <v>69</v>
      </c>
      <c r="H19" s="12"/>
      <c r="I19" s="12"/>
      <c r="J19" s="12"/>
      <c r="K19" s="12">
        <v>5</v>
      </c>
      <c r="L19" s="12">
        <v>55</v>
      </c>
      <c r="M19" s="12">
        <v>8</v>
      </c>
      <c r="N19" s="12">
        <f>0.7*(I19+J19+K19)+0.3*(L19+M19)</f>
        <v>22.4</v>
      </c>
      <c r="O19" s="12">
        <v>50</v>
      </c>
      <c r="P19" s="12"/>
      <c r="Q19" s="12">
        <f t="shared" si="1"/>
        <v>50</v>
      </c>
      <c r="R19" s="12">
        <f>0.25*G19+0.6*N19+0.15*Q19</f>
        <v>38.19</v>
      </c>
      <c r="S19" s="14">
        <v>16</v>
      </c>
      <c r="T19" s="12" t="s">
        <v>451</v>
      </c>
      <c r="U19" s="12" t="s">
        <v>452</v>
      </c>
      <c r="V19" s="12"/>
      <c r="W19" s="16"/>
    </row>
    <row r="20" spans="1:23" ht="27">
      <c r="A20" s="14">
        <v>10</v>
      </c>
      <c r="B20" s="17" t="s">
        <v>291</v>
      </c>
      <c r="C20" s="14">
        <v>2020222023</v>
      </c>
      <c r="D20" s="13" t="s">
        <v>323</v>
      </c>
      <c r="E20" s="14">
        <v>70</v>
      </c>
      <c r="F20" s="14">
        <v>-3.5</v>
      </c>
      <c r="G20" s="14">
        <f t="shared" si="0"/>
        <v>66.5</v>
      </c>
      <c r="H20" s="14">
        <v>0</v>
      </c>
      <c r="I20" s="14">
        <v>20</v>
      </c>
      <c r="J20" s="14">
        <v>0</v>
      </c>
      <c r="K20" s="14">
        <v>10</v>
      </c>
      <c r="L20" s="14">
        <v>0</v>
      </c>
      <c r="M20" s="14">
        <v>8</v>
      </c>
      <c r="N20" s="14">
        <f t="shared" ref="N20:N30" si="2">(I20+J20+K20)*0.7+(L20+M20)*0.3</f>
        <v>23.4</v>
      </c>
      <c r="O20" s="14">
        <v>50</v>
      </c>
      <c r="P20" s="14">
        <v>0</v>
      </c>
      <c r="Q20" s="14">
        <f t="shared" si="1"/>
        <v>50</v>
      </c>
      <c r="R20" s="14">
        <f t="shared" ref="R20:R30" si="3">G20*0.25+N20*0.6+Q20*0.15</f>
        <v>38.164999999999999</v>
      </c>
      <c r="S20" s="12">
        <v>17</v>
      </c>
      <c r="T20" s="17" t="s">
        <v>324</v>
      </c>
      <c r="U20" s="13" t="s">
        <v>325</v>
      </c>
      <c r="V20" s="14"/>
      <c r="W20" s="16"/>
    </row>
    <row r="21" spans="1:23" ht="40.5">
      <c r="A21" s="14">
        <v>11</v>
      </c>
      <c r="B21" s="17" t="s">
        <v>291</v>
      </c>
      <c r="C21" s="14">
        <v>2020222049</v>
      </c>
      <c r="D21" s="13" t="s">
        <v>326</v>
      </c>
      <c r="E21" s="14">
        <v>70</v>
      </c>
      <c r="F21" s="14">
        <v>2.2000000000000002</v>
      </c>
      <c r="G21" s="14">
        <f t="shared" si="0"/>
        <v>72.2</v>
      </c>
      <c r="H21" s="14">
        <v>0</v>
      </c>
      <c r="I21" s="14">
        <v>0</v>
      </c>
      <c r="J21" s="14">
        <v>0</v>
      </c>
      <c r="K21" s="14">
        <v>20</v>
      </c>
      <c r="L21" s="14">
        <v>0</v>
      </c>
      <c r="M21" s="14">
        <v>20</v>
      </c>
      <c r="N21" s="14">
        <f t="shared" si="2"/>
        <v>20</v>
      </c>
      <c r="O21" s="14">
        <v>50</v>
      </c>
      <c r="P21" s="14">
        <v>1</v>
      </c>
      <c r="Q21" s="14">
        <f t="shared" si="1"/>
        <v>51</v>
      </c>
      <c r="R21" s="14">
        <f t="shared" si="3"/>
        <v>37.700000000000003</v>
      </c>
      <c r="S21" s="14">
        <v>18</v>
      </c>
      <c r="T21" s="17" t="s">
        <v>327</v>
      </c>
      <c r="U21" s="13" t="s">
        <v>328</v>
      </c>
      <c r="V21" s="14" t="s">
        <v>329</v>
      </c>
      <c r="W21" s="14"/>
    </row>
    <row r="22" spans="1:23" ht="94.5">
      <c r="A22" s="14">
        <v>8</v>
      </c>
      <c r="B22" s="17" t="s">
        <v>291</v>
      </c>
      <c r="C22" s="14">
        <v>2020222033</v>
      </c>
      <c r="D22" s="13" t="s">
        <v>330</v>
      </c>
      <c r="E22" s="14">
        <v>70</v>
      </c>
      <c r="F22" s="14">
        <v>-2.5</v>
      </c>
      <c r="G22" s="14">
        <f t="shared" si="0"/>
        <v>67.5</v>
      </c>
      <c r="H22" s="14">
        <v>0</v>
      </c>
      <c r="I22" s="14">
        <v>0</v>
      </c>
      <c r="J22" s="14">
        <v>0</v>
      </c>
      <c r="K22" s="14">
        <v>5</v>
      </c>
      <c r="L22" s="14">
        <v>0</v>
      </c>
      <c r="M22" s="14">
        <v>61</v>
      </c>
      <c r="N22" s="14">
        <f t="shared" si="2"/>
        <v>21.8</v>
      </c>
      <c r="O22" s="14">
        <v>50</v>
      </c>
      <c r="P22" s="14">
        <v>0</v>
      </c>
      <c r="Q22" s="14">
        <f t="shared" si="1"/>
        <v>50</v>
      </c>
      <c r="R22" s="14">
        <f t="shared" si="3"/>
        <v>37.454999999999998</v>
      </c>
      <c r="S22" s="12">
        <v>19</v>
      </c>
      <c r="T22" s="17" t="s">
        <v>331</v>
      </c>
      <c r="U22" s="13" t="s">
        <v>332</v>
      </c>
      <c r="V22" s="14"/>
      <c r="W22" s="16"/>
    </row>
    <row r="23" spans="1:23" ht="13.9">
      <c r="A23" s="14">
        <v>28</v>
      </c>
      <c r="B23" s="17" t="s">
        <v>291</v>
      </c>
      <c r="C23" s="14">
        <v>2020222041</v>
      </c>
      <c r="D23" s="13" t="s">
        <v>333</v>
      </c>
      <c r="E23" s="14">
        <v>70</v>
      </c>
      <c r="F23" s="14">
        <v>-1.4000000000000001</v>
      </c>
      <c r="G23" s="14">
        <f t="shared" si="0"/>
        <v>68.599999999999994</v>
      </c>
      <c r="H23" s="14">
        <v>0</v>
      </c>
      <c r="I23" s="14">
        <v>6</v>
      </c>
      <c r="J23" s="14">
        <v>0</v>
      </c>
      <c r="K23" s="14">
        <v>20</v>
      </c>
      <c r="L23" s="14">
        <v>0</v>
      </c>
      <c r="M23" s="14">
        <v>8</v>
      </c>
      <c r="N23" s="14">
        <f t="shared" si="2"/>
        <v>20.599999999999998</v>
      </c>
      <c r="O23" s="14">
        <v>50</v>
      </c>
      <c r="P23" s="14">
        <v>0</v>
      </c>
      <c r="Q23" s="14">
        <f t="shared" si="1"/>
        <v>50</v>
      </c>
      <c r="R23" s="14">
        <f t="shared" si="3"/>
        <v>37.01</v>
      </c>
      <c r="S23" s="14">
        <v>20</v>
      </c>
      <c r="T23" s="17" t="s">
        <v>334</v>
      </c>
      <c r="U23" s="13" t="s">
        <v>335</v>
      </c>
      <c r="V23" s="14"/>
      <c r="W23" s="16"/>
    </row>
    <row r="24" spans="1:23" ht="13.9">
      <c r="A24" s="14">
        <v>13</v>
      </c>
      <c r="B24" s="17" t="s">
        <v>291</v>
      </c>
      <c r="C24" s="14">
        <v>2020222044</v>
      </c>
      <c r="D24" s="13" t="s">
        <v>336</v>
      </c>
      <c r="E24" s="14">
        <v>70</v>
      </c>
      <c r="F24" s="14">
        <v>-1.7000000000000002</v>
      </c>
      <c r="G24" s="14">
        <f t="shared" si="0"/>
        <v>68.3</v>
      </c>
      <c r="H24" s="14">
        <v>0</v>
      </c>
      <c r="I24" s="14">
        <v>6</v>
      </c>
      <c r="J24" s="14">
        <v>0</v>
      </c>
      <c r="K24" s="14">
        <v>5</v>
      </c>
      <c r="L24" s="14">
        <v>15</v>
      </c>
      <c r="M24" s="14">
        <v>26</v>
      </c>
      <c r="N24" s="14">
        <f t="shared" si="2"/>
        <v>20</v>
      </c>
      <c r="O24" s="14">
        <v>50</v>
      </c>
      <c r="P24" s="14">
        <v>1</v>
      </c>
      <c r="Q24" s="14">
        <f t="shared" si="1"/>
        <v>51</v>
      </c>
      <c r="R24" s="14">
        <f t="shared" si="3"/>
        <v>36.725000000000001</v>
      </c>
      <c r="S24" s="12">
        <v>21</v>
      </c>
      <c r="T24" s="17" t="s">
        <v>337</v>
      </c>
      <c r="U24" s="13"/>
      <c r="V24" s="14" t="s">
        <v>338</v>
      </c>
      <c r="W24" s="16"/>
    </row>
    <row r="25" spans="1:23" ht="27">
      <c r="A25" s="14">
        <v>15</v>
      </c>
      <c r="B25" s="17" t="s">
        <v>291</v>
      </c>
      <c r="C25" s="14">
        <v>2020222048</v>
      </c>
      <c r="D25" s="13" t="s">
        <v>339</v>
      </c>
      <c r="E25" s="14">
        <v>70</v>
      </c>
      <c r="F25" s="14">
        <v>-0.30000000000000004</v>
      </c>
      <c r="G25" s="14">
        <f t="shared" si="0"/>
        <v>69.7</v>
      </c>
      <c r="H25" s="14">
        <v>0</v>
      </c>
      <c r="I25" s="14">
        <v>0</v>
      </c>
      <c r="J25" s="14">
        <v>0</v>
      </c>
      <c r="K25" s="14">
        <v>0</v>
      </c>
      <c r="L25" s="14">
        <v>0</v>
      </c>
      <c r="M25" s="14">
        <v>64</v>
      </c>
      <c r="N25" s="14">
        <f t="shared" si="2"/>
        <v>19.2</v>
      </c>
      <c r="O25" s="14">
        <v>50</v>
      </c>
      <c r="P25" s="14">
        <v>1</v>
      </c>
      <c r="Q25" s="14">
        <f t="shared" si="1"/>
        <v>51</v>
      </c>
      <c r="R25" s="14">
        <f t="shared" si="3"/>
        <v>36.594999999999999</v>
      </c>
      <c r="S25" s="14">
        <v>22</v>
      </c>
      <c r="T25" s="17" t="s">
        <v>329</v>
      </c>
      <c r="U25" s="13" t="s">
        <v>340</v>
      </c>
      <c r="V25" s="14"/>
      <c r="W25" s="16"/>
    </row>
    <row r="26" spans="1:23" ht="40.5">
      <c r="A26" s="14">
        <v>16</v>
      </c>
      <c r="B26" s="17" t="s">
        <v>291</v>
      </c>
      <c r="C26" s="14">
        <v>2020222011</v>
      </c>
      <c r="D26" s="13" t="s">
        <v>341</v>
      </c>
      <c r="E26" s="14">
        <v>70</v>
      </c>
      <c r="F26" s="14">
        <v>2.5</v>
      </c>
      <c r="G26" s="14">
        <f t="shared" si="0"/>
        <v>72.5</v>
      </c>
      <c r="H26" s="14">
        <v>0</v>
      </c>
      <c r="I26" s="14">
        <v>0</v>
      </c>
      <c r="J26" s="14">
        <v>0</v>
      </c>
      <c r="K26" s="14">
        <v>20</v>
      </c>
      <c r="L26" s="14">
        <v>0</v>
      </c>
      <c r="M26" s="14">
        <v>10</v>
      </c>
      <c r="N26" s="14">
        <f t="shared" si="2"/>
        <v>17</v>
      </c>
      <c r="O26" s="14">
        <v>50</v>
      </c>
      <c r="P26" s="14">
        <v>5</v>
      </c>
      <c r="Q26" s="14">
        <f t="shared" si="1"/>
        <v>55</v>
      </c>
      <c r="R26" s="14">
        <f t="shared" si="3"/>
        <v>36.575000000000003</v>
      </c>
      <c r="S26" s="12">
        <v>23</v>
      </c>
      <c r="T26" s="17" t="s">
        <v>342</v>
      </c>
      <c r="U26" s="13" t="s">
        <v>343</v>
      </c>
      <c r="V26" s="14" t="s">
        <v>344</v>
      </c>
      <c r="W26" s="16"/>
    </row>
    <row r="27" spans="1:23" ht="40.5">
      <c r="A27" s="14">
        <v>21</v>
      </c>
      <c r="B27" s="17" t="s">
        <v>291</v>
      </c>
      <c r="C27" s="14">
        <v>2020222001</v>
      </c>
      <c r="D27" s="13" t="s">
        <v>345</v>
      </c>
      <c r="E27" s="14">
        <v>70</v>
      </c>
      <c r="F27" s="14">
        <v>-0.2</v>
      </c>
      <c r="G27" s="14">
        <f t="shared" si="0"/>
        <v>69.8</v>
      </c>
      <c r="H27" s="14">
        <v>0</v>
      </c>
      <c r="I27" s="14">
        <v>0</v>
      </c>
      <c r="J27" s="14">
        <v>0</v>
      </c>
      <c r="K27" s="14">
        <v>20</v>
      </c>
      <c r="L27" s="14">
        <v>0</v>
      </c>
      <c r="M27" s="14">
        <v>16</v>
      </c>
      <c r="N27" s="14">
        <f t="shared" si="2"/>
        <v>18.8</v>
      </c>
      <c r="O27" s="14">
        <v>50</v>
      </c>
      <c r="P27" s="14">
        <v>0</v>
      </c>
      <c r="Q27" s="14">
        <f t="shared" si="1"/>
        <v>50</v>
      </c>
      <c r="R27" s="14">
        <f t="shared" si="3"/>
        <v>36.229999999999997</v>
      </c>
      <c r="S27" s="14">
        <v>24</v>
      </c>
      <c r="T27" s="17" t="s">
        <v>299</v>
      </c>
      <c r="U27" s="13" t="s">
        <v>346</v>
      </c>
      <c r="V27" s="14"/>
      <c r="W27" s="16"/>
    </row>
    <row r="28" spans="1:23" ht="27">
      <c r="A28" s="14">
        <v>17</v>
      </c>
      <c r="B28" s="17" t="s">
        <v>291</v>
      </c>
      <c r="C28" s="14">
        <v>2020222031</v>
      </c>
      <c r="D28" s="13" t="s">
        <v>347</v>
      </c>
      <c r="E28" s="14">
        <v>70</v>
      </c>
      <c r="F28" s="14">
        <v>-0.4</v>
      </c>
      <c r="G28" s="14">
        <f t="shared" si="0"/>
        <v>69.599999999999994</v>
      </c>
      <c r="H28" s="14">
        <v>0</v>
      </c>
      <c r="I28" s="14">
        <v>0</v>
      </c>
      <c r="J28" s="14">
        <v>0</v>
      </c>
      <c r="K28" s="14">
        <v>20</v>
      </c>
      <c r="L28" s="14">
        <v>0</v>
      </c>
      <c r="M28" s="14">
        <v>10</v>
      </c>
      <c r="N28" s="14">
        <f t="shared" si="2"/>
        <v>17</v>
      </c>
      <c r="O28" s="14">
        <v>50</v>
      </c>
      <c r="P28" s="14">
        <v>7</v>
      </c>
      <c r="Q28" s="14">
        <f t="shared" si="1"/>
        <v>57</v>
      </c>
      <c r="R28" s="14">
        <f t="shared" si="3"/>
        <v>36.15</v>
      </c>
      <c r="S28" s="12">
        <v>25</v>
      </c>
      <c r="T28" s="17" t="s">
        <v>348</v>
      </c>
      <c r="U28" s="13" t="s">
        <v>349</v>
      </c>
      <c r="V28" s="14" t="s">
        <v>350</v>
      </c>
      <c r="W28" s="16"/>
    </row>
    <row r="29" spans="1:23" ht="13.9">
      <c r="A29" s="14">
        <v>18</v>
      </c>
      <c r="B29" s="17" t="s">
        <v>291</v>
      </c>
      <c r="C29" s="14">
        <v>2020222032</v>
      </c>
      <c r="D29" s="13" t="s">
        <v>351</v>
      </c>
      <c r="E29" s="14">
        <v>70</v>
      </c>
      <c r="F29" s="14">
        <v>-1</v>
      </c>
      <c r="G29" s="14">
        <f t="shared" si="0"/>
        <v>69</v>
      </c>
      <c r="H29" s="14">
        <v>0</v>
      </c>
      <c r="I29" s="14">
        <v>10</v>
      </c>
      <c r="J29" s="14">
        <v>0</v>
      </c>
      <c r="K29" s="14">
        <v>0</v>
      </c>
      <c r="L29" s="14">
        <v>40</v>
      </c>
      <c r="M29" s="14">
        <v>0</v>
      </c>
      <c r="N29" s="14">
        <f t="shared" si="2"/>
        <v>19</v>
      </c>
      <c r="O29" s="14">
        <v>50</v>
      </c>
      <c r="P29" s="14">
        <v>0</v>
      </c>
      <c r="Q29" s="14">
        <f t="shared" si="1"/>
        <v>50</v>
      </c>
      <c r="R29" s="14">
        <f t="shared" si="3"/>
        <v>36.15</v>
      </c>
      <c r="S29" s="14">
        <v>26</v>
      </c>
      <c r="T29" s="17" t="s">
        <v>352</v>
      </c>
      <c r="U29" s="13" t="s">
        <v>353</v>
      </c>
      <c r="V29" s="14"/>
      <c r="W29" s="16"/>
    </row>
    <row r="30" spans="1:23" ht="13.9">
      <c r="A30" s="14">
        <v>19</v>
      </c>
      <c r="B30" s="17" t="s">
        <v>291</v>
      </c>
      <c r="C30" s="14">
        <v>2020222021</v>
      </c>
      <c r="D30" s="13" t="s">
        <v>354</v>
      </c>
      <c r="E30" s="14">
        <v>70</v>
      </c>
      <c r="F30" s="14">
        <v>-8</v>
      </c>
      <c r="G30" s="14">
        <f t="shared" si="0"/>
        <v>62</v>
      </c>
      <c r="H30" s="14">
        <v>0</v>
      </c>
      <c r="I30" s="14">
        <v>0</v>
      </c>
      <c r="J30" s="14">
        <v>0</v>
      </c>
      <c r="K30" s="14">
        <v>20</v>
      </c>
      <c r="L30" s="14">
        <v>0</v>
      </c>
      <c r="M30" s="14">
        <v>20</v>
      </c>
      <c r="N30" s="14">
        <f t="shared" si="2"/>
        <v>20</v>
      </c>
      <c r="O30" s="14">
        <v>50</v>
      </c>
      <c r="P30" s="14">
        <v>3</v>
      </c>
      <c r="Q30" s="14">
        <f t="shared" si="1"/>
        <v>53</v>
      </c>
      <c r="R30" s="14">
        <f t="shared" si="3"/>
        <v>35.450000000000003</v>
      </c>
      <c r="S30" s="12">
        <v>27</v>
      </c>
      <c r="T30" s="17" t="s">
        <v>355</v>
      </c>
      <c r="U30" s="13" t="s">
        <v>356</v>
      </c>
      <c r="V30" s="14" t="s">
        <v>357</v>
      </c>
      <c r="W30" s="16"/>
    </row>
    <row r="31" spans="1:23" ht="27">
      <c r="A31" s="14">
        <v>55</v>
      </c>
      <c r="B31" s="12" t="s">
        <v>431</v>
      </c>
      <c r="C31" s="12">
        <v>2020222053</v>
      </c>
      <c r="D31" s="12" t="s">
        <v>453</v>
      </c>
      <c r="E31" s="16">
        <v>70</v>
      </c>
      <c r="F31" s="12">
        <v>3.9</v>
      </c>
      <c r="G31" s="12">
        <f t="shared" si="0"/>
        <v>73.900000000000006</v>
      </c>
      <c r="H31" s="12"/>
      <c r="I31" s="12"/>
      <c r="J31" s="12"/>
      <c r="K31" s="12">
        <v>20</v>
      </c>
      <c r="L31" s="12"/>
      <c r="M31" s="12"/>
      <c r="N31" s="12">
        <f>0.7*(I31+J31+K31)+0.3*(L31+M31)</f>
        <v>14</v>
      </c>
      <c r="O31" s="12">
        <v>50</v>
      </c>
      <c r="P31" s="12">
        <v>5</v>
      </c>
      <c r="Q31" s="12">
        <f t="shared" si="1"/>
        <v>55</v>
      </c>
      <c r="R31" s="12">
        <f>0.25*G31+0.6*N31+0.15*Q31</f>
        <v>35.125</v>
      </c>
      <c r="S31" s="14">
        <v>28</v>
      </c>
      <c r="T31" s="12" t="s">
        <v>454</v>
      </c>
      <c r="U31" s="12" t="s">
        <v>455</v>
      </c>
      <c r="V31" s="12" t="s">
        <v>456</v>
      </c>
      <c r="W31" s="16"/>
    </row>
    <row r="32" spans="1:23" ht="13.9">
      <c r="A32" s="14">
        <v>20</v>
      </c>
      <c r="B32" s="17" t="s">
        <v>291</v>
      </c>
      <c r="C32" s="14">
        <v>2020222020</v>
      </c>
      <c r="D32" s="13" t="s">
        <v>358</v>
      </c>
      <c r="E32" s="14">
        <v>70</v>
      </c>
      <c r="F32" s="14">
        <v>-0.1</v>
      </c>
      <c r="G32" s="14">
        <f t="shared" si="0"/>
        <v>69.900000000000006</v>
      </c>
      <c r="H32" s="14">
        <v>0</v>
      </c>
      <c r="I32" s="14">
        <v>0</v>
      </c>
      <c r="J32" s="14">
        <v>0</v>
      </c>
      <c r="K32" s="14">
        <v>20</v>
      </c>
      <c r="L32" s="14">
        <v>0</v>
      </c>
      <c r="M32" s="14">
        <v>6</v>
      </c>
      <c r="N32" s="14">
        <f t="shared" ref="N32:N37" si="4">(I32+J32+K32)*0.7+(L32+M32)*0.3</f>
        <v>15.8</v>
      </c>
      <c r="O32" s="14">
        <v>50</v>
      </c>
      <c r="P32" s="14">
        <v>0</v>
      </c>
      <c r="Q32" s="14">
        <f t="shared" si="1"/>
        <v>50</v>
      </c>
      <c r="R32" s="14">
        <f t="shared" ref="R32:R37" si="5">G32*0.25+N32*0.6+Q32*0.15</f>
        <v>34.454999999999998</v>
      </c>
      <c r="S32" s="12">
        <v>29</v>
      </c>
      <c r="T32" s="17" t="s">
        <v>359</v>
      </c>
      <c r="U32" s="13" t="s">
        <v>360</v>
      </c>
      <c r="V32" s="14"/>
      <c r="W32" s="16"/>
    </row>
    <row r="33" spans="1:23" ht="27">
      <c r="A33" s="14">
        <v>22</v>
      </c>
      <c r="B33" s="17" t="s">
        <v>291</v>
      </c>
      <c r="C33" s="14">
        <v>2020222006</v>
      </c>
      <c r="D33" s="13" t="s">
        <v>361</v>
      </c>
      <c r="E33" s="14">
        <v>70</v>
      </c>
      <c r="F33" s="14">
        <v>3.9</v>
      </c>
      <c r="G33" s="14">
        <f t="shared" si="0"/>
        <v>73.900000000000006</v>
      </c>
      <c r="H33" s="14">
        <v>0</v>
      </c>
      <c r="I33" s="14">
        <v>20</v>
      </c>
      <c r="J33" s="14">
        <v>0</v>
      </c>
      <c r="K33" s="14">
        <v>0</v>
      </c>
      <c r="L33" s="14">
        <v>0</v>
      </c>
      <c r="M33" s="14">
        <v>0</v>
      </c>
      <c r="N33" s="14">
        <f t="shared" si="4"/>
        <v>14</v>
      </c>
      <c r="O33" s="14">
        <v>50</v>
      </c>
      <c r="P33" s="14">
        <v>0</v>
      </c>
      <c r="Q33" s="14">
        <f t="shared" si="1"/>
        <v>50</v>
      </c>
      <c r="R33" s="14">
        <f t="shared" si="5"/>
        <v>34.375</v>
      </c>
      <c r="S33" s="14">
        <v>30</v>
      </c>
      <c r="T33" s="17" t="s">
        <v>362</v>
      </c>
      <c r="U33" s="13" t="s">
        <v>363</v>
      </c>
      <c r="V33" s="14"/>
      <c r="W33" s="16"/>
    </row>
    <row r="34" spans="1:23" ht="13.9">
      <c r="A34" s="14">
        <v>23</v>
      </c>
      <c r="B34" s="17" t="s">
        <v>291</v>
      </c>
      <c r="C34" s="14">
        <v>2020222022</v>
      </c>
      <c r="D34" s="13" t="s">
        <v>364</v>
      </c>
      <c r="E34" s="14">
        <v>70</v>
      </c>
      <c r="F34" s="14">
        <v>-0.5</v>
      </c>
      <c r="G34" s="14">
        <f t="shared" si="0"/>
        <v>69.5</v>
      </c>
      <c r="H34" s="14">
        <v>0</v>
      </c>
      <c r="I34" s="14">
        <v>0</v>
      </c>
      <c r="J34" s="14">
        <v>0</v>
      </c>
      <c r="K34" s="14">
        <v>20</v>
      </c>
      <c r="L34" s="14">
        <v>0</v>
      </c>
      <c r="M34" s="14">
        <v>6</v>
      </c>
      <c r="N34" s="14">
        <f t="shared" si="4"/>
        <v>15.8</v>
      </c>
      <c r="O34" s="14">
        <v>50</v>
      </c>
      <c r="P34" s="14">
        <v>0</v>
      </c>
      <c r="Q34" s="14">
        <f t="shared" si="1"/>
        <v>50</v>
      </c>
      <c r="R34" s="14">
        <f t="shared" si="5"/>
        <v>34.355000000000004</v>
      </c>
      <c r="S34" s="12">
        <v>31</v>
      </c>
      <c r="T34" s="17" t="s">
        <v>365</v>
      </c>
      <c r="U34" s="13" t="s">
        <v>360</v>
      </c>
      <c r="V34" s="14"/>
      <c r="W34" s="16"/>
    </row>
    <row r="35" spans="1:23" ht="13.9">
      <c r="A35" s="14">
        <v>24</v>
      </c>
      <c r="B35" s="17" t="s">
        <v>291</v>
      </c>
      <c r="C35" s="14">
        <v>2020222043</v>
      </c>
      <c r="D35" s="13" t="s">
        <v>366</v>
      </c>
      <c r="E35" s="14">
        <v>70</v>
      </c>
      <c r="F35" s="14">
        <v>-0.2</v>
      </c>
      <c r="G35" s="14">
        <f t="shared" si="0"/>
        <v>69.8</v>
      </c>
      <c r="H35" s="14">
        <v>0</v>
      </c>
      <c r="I35" s="14">
        <v>20</v>
      </c>
      <c r="J35" s="14">
        <v>0</v>
      </c>
      <c r="K35" s="14">
        <v>0</v>
      </c>
      <c r="L35" s="14">
        <v>0</v>
      </c>
      <c r="M35" s="14">
        <v>0</v>
      </c>
      <c r="N35" s="14">
        <f t="shared" si="4"/>
        <v>14</v>
      </c>
      <c r="O35" s="14">
        <v>50</v>
      </c>
      <c r="P35" s="14">
        <v>3</v>
      </c>
      <c r="Q35" s="14">
        <f t="shared" si="1"/>
        <v>53</v>
      </c>
      <c r="R35" s="14">
        <f t="shared" si="5"/>
        <v>33.799999999999997</v>
      </c>
      <c r="S35" s="14">
        <v>32</v>
      </c>
      <c r="T35" s="17" t="s">
        <v>367</v>
      </c>
      <c r="U35" s="13" t="s">
        <v>368</v>
      </c>
      <c r="V35" s="14" t="s">
        <v>369</v>
      </c>
      <c r="W35" s="16"/>
    </row>
    <row r="36" spans="1:23" ht="13.9">
      <c r="A36" s="14">
        <v>31</v>
      </c>
      <c r="B36" s="17" t="s">
        <v>291</v>
      </c>
      <c r="C36" s="14">
        <v>2020222009</v>
      </c>
      <c r="D36" s="13" t="s">
        <v>370</v>
      </c>
      <c r="E36" s="14">
        <v>70</v>
      </c>
      <c r="F36" s="14">
        <v>-1.5</v>
      </c>
      <c r="G36" s="14">
        <f t="shared" ref="G36:G67" si="6">E36+F36</f>
        <v>68.5</v>
      </c>
      <c r="H36" s="14">
        <v>0</v>
      </c>
      <c r="I36" s="14">
        <v>0</v>
      </c>
      <c r="J36" s="14">
        <v>0</v>
      </c>
      <c r="K36" s="14">
        <v>0</v>
      </c>
      <c r="L36" s="14">
        <v>0</v>
      </c>
      <c r="M36" s="14">
        <v>50</v>
      </c>
      <c r="N36" s="14">
        <f t="shared" si="4"/>
        <v>15</v>
      </c>
      <c r="O36" s="14">
        <v>50</v>
      </c>
      <c r="P36" s="14">
        <v>0</v>
      </c>
      <c r="Q36" s="14">
        <f t="shared" ref="Q36:Q67" si="7">O36+P36</f>
        <v>50</v>
      </c>
      <c r="R36" s="14">
        <f t="shared" si="5"/>
        <v>33.625</v>
      </c>
      <c r="S36" s="12">
        <v>33</v>
      </c>
      <c r="T36" s="17" t="s">
        <v>371</v>
      </c>
      <c r="U36" s="13" t="s">
        <v>372</v>
      </c>
      <c r="V36" s="14"/>
      <c r="W36" s="16"/>
    </row>
    <row r="37" spans="1:23" ht="13.9">
      <c r="A37" s="14">
        <v>25</v>
      </c>
      <c r="B37" s="17" t="s">
        <v>291</v>
      </c>
      <c r="C37" s="14">
        <v>2020222029</v>
      </c>
      <c r="D37" s="13" t="s">
        <v>373</v>
      </c>
      <c r="E37" s="14">
        <v>70</v>
      </c>
      <c r="F37" s="14">
        <v>-0.1</v>
      </c>
      <c r="G37" s="14">
        <f t="shared" si="6"/>
        <v>69.900000000000006</v>
      </c>
      <c r="H37" s="14">
        <v>0</v>
      </c>
      <c r="I37" s="14">
        <v>0</v>
      </c>
      <c r="J37" s="14">
        <v>0</v>
      </c>
      <c r="K37" s="14">
        <v>20</v>
      </c>
      <c r="L37" s="14">
        <v>0</v>
      </c>
      <c r="M37" s="14">
        <v>0</v>
      </c>
      <c r="N37" s="14">
        <f t="shared" si="4"/>
        <v>14</v>
      </c>
      <c r="O37" s="14">
        <v>50</v>
      </c>
      <c r="P37" s="14">
        <v>0</v>
      </c>
      <c r="Q37" s="14">
        <f t="shared" si="7"/>
        <v>50</v>
      </c>
      <c r="R37" s="14">
        <f t="shared" si="5"/>
        <v>33.375</v>
      </c>
      <c r="S37" s="14">
        <v>34</v>
      </c>
      <c r="T37" s="17" t="s">
        <v>374</v>
      </c>
      <c r="U37" s="13" t="s">
        <v>375</v>
      </c>
      <c r="V37" s="14"/>
      <c r="W37" s="16"/>
    </row>
    <row r="38" spans="1:23" ht="13.9">
      <c r="A38" s="14">
        <v>56</v>
      </c>
      <c r="B38" s="12" t="s">
        <v>431</v>
      </c>
      <c r="C38" s="12">
        <v>2020222058</v>
      </c>
      <c r="D38" s="12" t="s">
        <v>457</v>
      </c>
      <c r="E38" s="16">
        <v>70</v>
      </c>
      <c r="F38" s="12">
        <v>-0.3</v>
      </c>
      <c r="G38" s="12">
        <f t="shared" si="6"/>
        <v>69.7</v>
      </c>
      <c r="H38" s="12"/>
      <c r="I38" s="12"/>
      <c r="J38" s="12"/>
      <c r="K38" s="12">
        <v>20</v>
      </c>
      <c r="L38" s="12"/>
      <c r="M38" s="12"/>
      <c r="N38" s="12">
        <f>0.7*(I38+J38+K38)+0.3*(L38+M38)</f>
        <v>14</v>
      </c>
      <c r="O38" s="12">
        <v>50</v>
      </c>
      <c r="P38" s="12"/>
      <c r="Q38" s="12">
        <f t="shared" si="7"/>
        <v>50</v>
      </c>
      <c r="R38" s="12">
        <f>0.25*G38+0.6*N38+0.15*Q38</f>
        <v>33.325000000000003</v>
      </c>
      <c r="S38" s="12">
        <v>35</v>
      </c>
      <c r="T38" s="12" t="s">
        <v>458</v>
      </c>
      <c r="U38" s="12" t="s">
        <v>459</v>
      </c>
      <c r="V38" s="12"/>
      <c r="W38" s="16"/>
    </row>
    <row r="39" spans="1:23" ht="13.9">
      <c r="A39" s="14">
        <v>26</v>
      </c>
      <c r="B39" s="17" t="s">
        <v>291</v>
      </c>
      <c r="C39" s="14">
        <v>2020222025</v>
      </c>
      <c r="D39" s="13" t="s">
        <v>376</v>
      </c>
      <c r="E39" s="14">
        <v>70</v>
      </c>
      <c r="F39" s="14">
        <v>-0.4</v>
      </c>
      <c r="G39" s="14">
        <f t="shared" si="6"/>
        <v>69.599999999999994</v>
      </c>
      <c r="H39" s="14">
        <v>0</v>
      </c>
      <c r="I39" s="14">
        <v>20</v>
      </c>
      <c r="J39" s="14">
        <v>0</v>
      </c>
      <c r="K39" s="14">
        <v>0</v>
      </c>
      <c r="L39" s="14">
        <v>0</v>
      </c>
      <c r="M39" s="14">
        <v>0</v>
      </c>
      <c r="N39" s="14">
        <f>(I39+J39+K39)*0.7+(L39+M39)*0.3</f>
        <v>14</v>
      </c>
      <c r="O39" s="14">
        <v>50</v>
      </c>
      <c r="P39" s="14">
        <v>0</v>
      </c>
      <c r="Q39" s="14">
        <f t="shared" si="7"/>
        <v>50</v>
      </c>
      <c r="R39" s="14">
        <f>G39*0.25+N39*0.6+Q39*0.15</f>
        <v>33.299999999999997</v>
      </c>
      <c r="S39" s="14">
        <v>36</v>
      </c>
      <c r="T39" s="17" t="s">
        <v>377</v>
      </c>
      <c r="U39" s="13" t="s">
        <v>378</v>
      </c>
      <c r="V39" s="14"/>
      <c r="W39" s="16"/>
    </row>
    <row r="40" spans="1:23" ht="13.9">
      <c r="A40" s="14">
        <v>27</v>
      </c>
      <c r="B40" s="17" t="s">
        <v>291</v>
      </c>
      <c r="C40" s="14">
        <v>2020222017</v>
      </c>
      <c r="D40" s="13" t="s">
        <v>379</v>
      </c>
      <c r="E40" s="14">
        <v>70</v>
      </c>
      <c r="F40" s="14">
        <v>-0.60000000000000009</v>
      </c>
      <c r="G40" s="14">
        <f t="shared" si="6"/>
        <v>69.400000000000006</v>
      </c>
      <c r="H40" s="14">
        <v>0</v>
      </c>
      <c r="I40" s="14">
        <v>20</v>
      </c>
      <c r="J40" s="14">
        <v>0</v>
      </c>
      <c r="K40" s="14">
        <v>0</v>
      </c>
      <c r="L40" s="14">
        <v>0</v>
      </c>
      <c r="M40" s="14">
        <v>0</v>
      </c>
      <c r="N40" s="14">
        <f>(I40+J40+K40)*0.7+(L40+M40)*0.3</f>
        <v>14</v>
      </c>
      <c r="O40" s="14">
        <v>50</v>
      </c>
      <c r="P40" s="14">
        <v>0</v>
      </c>
      <c r="Q40" s="14">
        <f t="shared" si="7"/>
        <v>50</v>
      </c>
      <c r="R40" s="14">
        <f>G40*0.25+N40*0.6+Q40*0.15</f>
        <v>33.25</v>
      </c>
      <c r="S40" s="12">
        <v>37</v>
      </c>
      <c r="T40" s="17"/>
      <c r="U40" s="13" t="s">
        <v>380</v>
      </c>
      <c r="V40" s="14"/>
      <c r="W40" s="16"/>
    </row>
    <row r="41" spans="1:23" ht="13.9">
      <c r="A41" s="14">
        <v>29</v>
      </c>
      <c r="B41" s="17" t="s">
        <v>291</v>
      </c>
      <c r="C41" s="14">
        <v>2020222039</v>
      </c>
      <c r="D41" s="13" t="s">
        <v>381</v>
      </c>
      <c r="E41" s="14">
        <v>70</v>
      </c>
      <c r="F41" s="14">
        <v>-3.2</v>
      </c>
      <c r="G41" s="14">
        <f t="shared" si="6"/>
        <v>66.8</v>
      </c>
      <c r="H41" s="14">
        <v>0</v>
      </c>
      <c r="I41" s="14">
        <v>0</v>
      </c>
      <c r="J41" s="14">
        <v>0</v>
      </c>
      <c r="K41" s="14">
        <v>20</v>
      </c>
      <c r="L41" s="14">
        <v>0</v>
      </c>
      <c r="M41" s="14">
        <v>0</v>
      </c>
      <c r="N41" s="14">
        <f>(I41+J41+K41)*0.7+(L41+M41)*0.3</f>
        <v>14</v>
      </c>
      <c r="O41" s="14">
        <v>50</v>
      </c>
      <c r="P41" s="14">
        <v>2</v>
      </c>
      <c r="Q41" s="14">
        <f t="shared" si="7"/>
        <v>52</v>
      </c>
      <c r="R41" s="14">
        <f>G41*0.25+N41*0.6+Q41*0.15</f>
        <v>32.9</v>
      </c>
      <c r="S41" s="14">
        <v>38</v>
      </c>
      <c r="T41" s="17" t="s">
        <v>382</v>
      </c>
      <c r="U41" s="13" t="s">
        <v>383</v>
      </c>
      <c r="V41" s="14" t="s">
        <v>384</v>
      </c>
      <c r="W41" s="16"/>
    </row>
    <row r="42" spans="1:23" ht="27">
      <c r="A42" s="14">
        <v>57</v>
      </c>
      <c r="B42" s="12" t="s">
        <v>431</v>
      </c>
      <c r="C42" s="12">
        <v>2020222062</v>
      </c>
      <c r="D42" s="12" t="s">
        <v>460</v>
      </c>
      <c r="E42" s="16">
        <v>70</v>
      </c>
      <c r="F42" s="12">
        <v>-5.8</v>
      </c>
      <c r="G42" s="12">
        <f t="shared" si="6"/>
        <v>64.2</v>
      </c>
      <c r="H42" s="12"/>
      <c r="I42" s="12"/>
      <c r="J42" s="12"/>
      <c r="K42" s="12"/>
      <c r="L42" s="12"/>
      <c r="M42" s="12">
        <v>50</v>
      </c>
      <c r="N42" s="12">
        <f>0.7*(I42+J42+K42)+0.3*(L42+M42)</f>
        <v>15</v>
      </c>
      <c r="O42" s="12">
        <v>50</v>
      </c>
      <c r="P42" s="12"/>
      <c r="Q42" s="12">
        <f t="shared" si="7"/>
        <v>50</v>
      </c>
      <c r="R42" s="12">
        <f>0.25*G42+0.6*N42+0.15*Q42</f>
        <v>32.549999999999997</v>
      </c>
      <c r="S42" s="12">
        <v>39</v>
      </c>
      <c r="T42" s="12" t="s">
        <v>461</v>
      </c>
      <c r="U42" s="12" t="s">
        <v>462</v>
      </c>
      <c r="V42" s="12"/>
      <c r="W42" s="16"/>
    </row>
    <row r="43" spans="1:23" ht="27">
      <c r="A43" s="14">
        <v>30</v>
      </c>
      <c r="B43" s="17" t="s">
        <v>291</v>
      </c>
      <c r="C43" s="14">
        <v>2020222012</v>
      </c>
      <c r="D43" s="13" t="s">
        <v>385</v>
      </c>
      <c r="E43" s="14">
        <v>70</v>
      </c>
      <c r="F43" s="14">
        <v>3.8</v>
      </c>
      <c r="G43" s="14">
        <f t="shared" si="6"/>
        <v>73.8</v>
      </c>
      <c r="H43" s="14">
        <v>0</v>
      </c>
      <c r="I43" s="14">
        <v>0</v>
      </c>
      <c r="J43" s="14">
        <v>0</v>
      </c>
      <c r="K43" s="14">
        <v>10</v>
      </c>
      <c r="L43" s="14">
        <v>0</v>
      </c>
      <c r="M43" s="14">
        <v>6</v>
      </c>
      <c r="N43" s="14">
        <f>(I43+J43+K43)*0.7+(L43+M43)*0.3</f>
        <v>8.8000000000000007</v>
      </c>
      <c r="O43" s="14">
        <v>50</v>
      </c>
      <c r="P43" s="14">
        <v>8</v>
      </c>
      <c r="Q43" s="14">
        <f t="shared" si="7"/>
        <v>58</v>
      </c>
      <c r="R43" s="14">
        <f>G43*0.25+N43*0.6+Q43*0.15</f>
        <v>32.43</v>
      </c>
      <c r="S43" s="14">
        <v>40</v>
      </c>
      <c r="T43" s="17" t="s">
        <v>386</v>
      </c>
      <c r="U43" s="13" t="s">
        <v>387</v>
      </c>
      <c r="V43" s="14" t="s">
        <v>388</v>
      </c>
      <c r="W43" s="16"/>
    </row>
    <row r="44" spans="1:23" ht="27">
      <c r="A44" s="14">
        <v>58</v>
      </c>
      <c r="B44" s="12" t="s">
        <v>431</v>
      </c>
      <c r="C44" s="12">
        <v>2020222056</v>
      </c>
      <c r="D44" s="12" t="s">
        <v>463</v>
      </c>
      <c r="E44" s="16">
        <v>70</v>
      </c>
      <c r="F44" s="12">
        <v>7.1</v>
      </c>
      <c r="G44" s="12">
        <f t="shared" si="6"/>
        <v>77.099999999999994</v>
      </c>
      <c r="H44" s="12"/>
      <c r="I44" s="12"/>
      <c r="J44" s="12"/>
      <c r="K44" s="12">
        <v>5</v>
      </c>
      <c r="L44" s="12"/>
      <c r="M44" s="12">
        <v>6</v>
      </c>
      <c r="N44" s="12">
        <f>0.7*(I44+J44+K44)+0.3*(L44+M44)</f>
        <v>5.3</v>
      </c>
      <c r="O44" s="12">
        <v>50</v>
      </c>
      <c r="P44" s="12">
        <v>10</v>
      </c>
      <c r="Q44" s="12">
        <f t="shared" si="7"/>
        <v>60</v>
      </c>
      <c r="R44" s="12">
        <f>0.25*G44+0.6*N44+0.15*Q44</f>
        <v>31.454999999999998</v>
      </c>
      <c r="S44" s="12">
        <v>41</v>
      </c>
      <c r="T44" s="12" t="s">
        <v>464</v>
      </c>
      <c r="U44" s="12" t="s">
        <v>465</v>
      </c>
      <c r="V44" s="12" t="s">
        <v>466</v>
      </c>
      <c r="W44" s="16"/>
    </row>
    <row r="45" spans="1:23" ht="13.9">
      <c r="A45" s="14">
        <v>32</v>
      </c>
      <c r="B45" s="17" t="s">
        <v>291</v>
      </c>
      <c r="C45" s="14">
        <v>2020222046</v>
      </c>
      <c r="D45" s="13" t="s">
        <v>389</v>
      </c>
      <c r="E45" s="14">
        <v>70</v>
      </c>
      <c r="F45" s="14">
        <v>-0.5</v>
      </c>
      <c r="G45" s="14">
        <f t="shared" si="6"/>
        <v>69.5</v>
      </c>
      <c r="H45" s="14">
        <v>0</v>
      </c>
      <c r="I45" s="14">
        <v>0</v>
      </c>
      <c r="J45" s="14">
        <v>0</v>
      </c>
      <c r="K45" s="14">
        <v>5</v>
      </c>
      <c r="L45" s="14">
        <v>0</v>
      </c>
      <c r="M45" s="14">
        <v>20</v>
      </c>
      <c r="N45" s="14">
        <f>(I45+J45+K45)*0.7+(L45+M45)*0.3</f>
        <v>9.5</v>
      </c>
      <c r="O45" s="14">
        <v>50</v>
      </c>
      <c r="P45" s="14">
        <v>3</v>
      </c>
      <c r="Q45" s="14">
        <f t="shared" si="7"/>
        <v>53</v>
      </c>
      <c r="R45" s="14">
        <f>G45*0.25+N45*0.6+Q45*0.15</f>
        <v>31.024999999999999</v>
      </c>
      <c r="S45" s="14">
        <v>42</v>
      </c>
      <c r="T45" s="17" t="s">
        <v>390</v>
      </c>
      <c r="U45" s="13" t="s">
        <v>391</v>
      </c>
      <c r="V45" s="14" t="s">
        <v>392</v>
      </c>
      <c r="W45" s="16"/>
    </row>
    <row r="46" spans="1:23" ht="13.9">
      <c r="A46" s="14">
        <v>33</v>
      </c>
      <c r="B46" s="17" t="s">
        <v>291</v>
      </c>
      <c r="C46" s="14">
        <v>2020222026</v>
      </c>
      <c r="D46" s="13" t="s">
        <v>393</v>
      </c>
      <c r="E46" s="14">
        <v>70</v>
      </c>
      <c r="F46" s="14">
        <v>19.100000000000001</v>
      </c>
      <c r="G46" s="14">
        <f t="shared" si="6"/>
        <v>89.1</v>
      </c>
      <c r="H46" s="14">
        <v>0</v>
      </c>
      <c r="I46" s="14">
        <v>0</v>
      </c>
      <c r="J46" s="14">
        <v>0</v>
      </c>
      <c r="K46" s="14">
        <v>0</v>
      </c>
      <c r="L46" s="14">
        <v>0</v>
      </c>
      <c r="M46" s="14">
        <v>0</v>
      </c>
      <c r="N46" s="14">
        <f>(I46+J46+K46)*0.7+(L46+M46)*0.3</f>
        <v>0</v>
      </c>
      <c r="O46" s="14">
        <v>50</v>
      </c>
      <c r="P46" s="14">
        <v>2</v>
      </c>
      <c r="Q46" s="14">
        <f t="shared" si="7"/>
        <v>52</v>
      </c>
      <c r="R46" s="14">
        <f>G46*0.25+N46*0.6+Q46*0.15</f>
        <v>30.074999999999999</v>
      </c>
      <c r="S46" s="12">
        <v>43</v>
      </c>
      <c r="T46" s="17" t="s">
        <v>394</v>
      </c>
      <c r="U46" s="13"/>
      <c r="V46" s="14" t="s">
        <v>395</v>
      </c>
      <c r="W46" s="16"/>
    </row>
    <row r="47" spans="1:23" ht="13.9">
      <c r="A47" s="14">
        <v>59</v>
      </c>
      <c r="B47" s="12" t="s">
        <v>431</v>
      </c>
      <c r="C47" s="12">
        <v>2020222070</v>
      </c>
      <c r="D47" s="12" t="s">
        <v>467</v>
      </c>
      <c r="E47" s="16">
        <v>70</v>
      </c>
      <c r="F47" s="12">
        <v>-0.4</v>
      </c>
      <c r="G47" s="12">
        <f t="shared" si="6"/>
        <v>69.599999999999994</v>
      </c>
      <c r="H47" s="12"/>
      <c r="I47" s="12"/>
      <c r="J47" s="12"/>
      <c r="K47" s="12">
        <v>10</v>
      </c>
      <c r="L47" s="12"/>
      <c r="M47" s="12"/>
      <c r="N47" s="12">
        <f>0.7*(I47+J47+K47)+0.3*(L47+M47)</f>
        <v>7</v>
      </c>
      <c r="O47" s="12">
        <v>50</v>
      </c>
      <c r="P47" s="12">
        <v>6</v>
      </c>
      <c r="Q47" s="12">
        <f t="shared" si="7"/>
        <v>56</v>
      </c>
      <c r="R47" s="12">
        <f>0.25*G47+0.6*N47+0.15*Q47</f>
        <v>30</v>
      </c>
      <c r="S47" s="14">
        <v>44</v>
      </c>
      <c r="T47" s="12" t="s">
        <v>448</v>
      </c>
      <c r="U47" s="12" t="s">
        <v>468</v>
      </c>
      <c r="V47" s="12" t="s">
        <v>469</v>
      </c>
      <c r="W47" s="16"/>
    </row>
    <row r="48" spans="1:23" ht="13.9">
      <c r="A48" s="14">
        <v>34</v>
      </c>
      <c r="B48" s="17" t="s">
        <v>291</v>
      </c>
      <c r="C48" s="14">
        <v>2020222007</v>
      </c>
      <c r="D48" s="13" t="s">
        <v>396</v>
      </c>
      <c r="E48" s="14">
        <v>70</v>
      </c>
      <c r="F48" s="14">
        <v>7.6</v>
      </c>
      <c r="G48" s="14">
        <f t="shared" si="6"/>
        <v>77.599999999999994</v>
      </c>
      <c r="H48" s="14">
        <v>0</v>
      </c>
      <c r="I48" s="14">
        <v>0</v>
      </c>
      <c r="J48" s="14">
        <v>0</v>
      </c>
      <c r="K48" s="14">
        <v>0</v>
      </c>
      <c r="L48" s="14">
        <v>0</v>
      </c>
      <c r="M48" s="14">
        <v>10</v>
      </c>
      <c r="N48" s="14">
        <f>(I48+J48+K48)*0.7+(L48+M48)*0.3</f>
        <v>3</v>
      </c>
      <c r="O48" s="14">
        <v>50</v>
      </c>
      <c r="P48" s="14">
        <v>7</v>
      </c>
      <c r="Q48" s="14">
        <f t="shared" si="7"/>
        <v>57</v>
      </c>
      <c r="R48" s="14">
        <f>G48*0.25+N48*0.6+Q48*0.15</f>
        <v>29.75</v>
      </c>
      <c r="S48" s="12">
        <v>45</v>
      </c>
      <c r="T48" s="17" t="s">
        <v>397</v>
      </c>
      <c r="U48" s="13" t="s">
        <v>398</v>
      </c>
      <c r="V48" s="14" t="s">
        <v>399</v>
      </c>
      <c r="W48" s="14"/>
    </row>
    <row r="49" spans="1:23" ht="54">
      <c r="A49" s="14">
        <v>35</v>
      </c>
      <c r="B49" s="17" t="s">
        <v>291</v>
      </c>
      <c r="C49" s="14">
        <v>2020222013</v>
      </c>
      <c r="D49" s="13" t="s">
        <v>400</v>
      </c>
      <c r="E49" s="14">
        <v>70</v>
      </c>
      <c r="F49" s="14">
        <v>0</v>
      </c>
      <c r="G49" s="14">
        <f t="shared" si="6"/>
        <v>70</v>
      </c>
      <c r="H49" s="14">
        <v>0</v>
      </c>
      <c r="I49" s="14">
        <v>0</v>
      </c>
      <c r="J49" s="14">
        <v>0</v>
      </c>
      <c r="K49" s="14">
        <v>0</v>
      </c>
      <c r="L49" s="14">
        <v>0</v>
      </c>
      <c r="M49" s="14">
        <v>0</v>
      </c>
      <c r="N49" s="14">
        <f>(I49+J49+K49)*0.7+(L49+M49)*0.3</f>
        <v>0</v>
      </c>
      <c r="O49" s="14">
        <v>50</v>
      </c>
      <c r="P49" s="14">
        <v>28</v>
      </c>
      <c r="Q49" s="14">
        <f t="shared" si="7"/>
        <v>78</v>
      </c>
      <c r="R49" s="14">
        <f>G49*0.25+N49*0.6+Q49*0.15</f>
        <v>29.2</v>
      </c>
      <c r="S49" s="14">
        <v>46</v>
      </c>
      <c r="T49" s="17"/>
      <c r="U49" s="13"/>
      <c r="V49" s="14" t="s">
        <v>401</v>
      </c>
      <c r="W49" s="16"/>
    </row>
    <row r="50" spans="1:23" ht="13.9">
      <c r="A50" s="14">
        <v>60</v>
      </c>
      <c r="B50" s="12" t="s">
        <v>431</v>
      </c>
      <c r="C50" s="12">
        <v>2020222051</v>
      </c>
      <c r="D50" s="12" t="s">
        <v>470</v>
      </c>
      <c r="E50" s="16">
        <v>70</v>
      </c>
      <c r="F50" s="12">
        <v>-1</v>
      </c>
      <c r="G50" s="12">
        <f t="shared" si="6"/>
        <v>69</v>
      </c>
      <c r="H50" s="12"/>
      <c r="I50" s="12">
        <v>10</v>
      </c>
      <c r="J50" s="12"/>
      <c r="K50" s="12"/>
      <c r="L50" s="12"/>
      <c r="M50" s="12"/>
      <c r="N50" s="12">
        <f>0.7*(I50+J50+K50)+0.3*(L50+M50)</f>
        <v>7</v>
      </c>
      <c r="O50" s="12">
        <v>50</v>
      </c>
      <c r="P50" s="12">
        <v>1</v>
      </c>
      <c r="Q50" s="12">
        <f t="shared" si="7"/>
        <v>51</v>
      </c>
      <c r="R50" s="12">
        <f>0.25*G50+0.6*N50+0.15*Q50</f>
        <v>29.099999999999998</v>
      </c>
      <c r="S50" s="12">
        <v>47</v>
      </c>
      <c r="T50" s="12" t="s">
        <v>451</v>
      </c>
      <c r="U50" s="12" t="s">
        <v>471</v>
      </c>
      <c r="V50" s="12" t="s">
        <v>472</v>
      </c>
      <c r="W50" s="16"/>
    </row>
    <row r="51" spans="1:23" ht="27">
      <c r="A51" s="14">
        <v>61</v>
      </c>
      <c r="B51" s="12" t="s">
        <v>431</v>
      </c>
      <c r="C51" s="12">
        <v>2020222063</v>
      </c>
      <c r="D51" s="12" t="s">
        <v>473</v>
      </c>
      <c r="E51" s="16">
        <v>70</v>
      </c>
      <c r="F51" s="12">
        <v>2.2000000000000002</v>
      </c>
      <c r="G51" s="12">
        <f t="shared" si="6"/>
        <v>72.2</v>
      </c>
      <c r="H51" s="12"/>
      <c r="I51" s="12"/>
      <c r="J51" s="12"/>
      <c r="K51" s="12"/>
      <c r="L51" s="12"/>
      <c r="M51" s="12">
        <v>18</v>
      </c>
      <c r="N51" s="12">
        <f>0.7*(I51+J51+K51)+0.3*(L51+M51)</f>
        <v>5.3999999999999995</v>
      </c>
      <c r="O51" s="12">
        <v>50</v>
      </c>
      <c r="P51" s="12"/>
      <c r="Q51" s="12">
        <f t="shared" si="7"/>
        <v>50</v>
      </c>
      <c r="R51" s="12">
        <f>0.25*G51+0.6*N51+0.15*Q51</f>
        <v>28.79</v>
      </c>
      <c r="S51" s="14">
        <v>48</v>
      </c>
      <c r="T51" s="12" t="s">
        <v>474</v>
      </c>
      <c r="U51" s="12" t="s">
        <v>475</v>
      </c>
      <c r="V51" s="12"/>
      <c r="W51" s="16"/>
    </row>
    <row r="52" spans="1:23" ht="40.5">
      <c r="A52" s="14">
        <v>36</v>
      </c>
      <c r="B52" s="17" t="s">
        <v>291</v>
      </c>
      <c r="C52" s="14">
        <v>2020222040</v>
      </c>
      <c r="D52" s="13" t="s">
        <v>402</v>
      </c>
      <c r="E52" s="14">
        <v>70</v>
      </c>
      <c r="F52" s="14">
        <v>10</v>
      </c>
      <c r="G52" s="14">
        <f t="shared" si="6"/>
        <v>80</v>
      </c>
      <c r="H52" s="14">
        <v>0</v>
      </c>
      <c r="I52" s="14">
        <v>0</v>
      </c>
      <c r="J52" s="14">
        <v>0</v>
      </c>
      <c r="K52" s="14">
        <v>0</v>
      </c>
      <c r="L52" s="14">
        <v>0</v>
      </c>
      <c r="M52" s="14">
        <v>0</v>
      </c>
      <c r="N52" s="14">
        <f>(I52+J52+K52)*0.7+(L52+M52)*0.3</f>
        <v>0</v>
      </c>
      <c r="O52" s="14">
        <v>50</v>
      </c>
      <c r="P52" s="14">
        <v>5</v>
      </c>
      <c r="Q52" s="14">
        <f t="shared" si="7"/>
        <v>55</v>
      </c>
      <c r="R52" s="14">
        <f>G52*0.25+N52*0.6+Q52*0.15</f>
        <v>28.25</v>
      </c>
      <c r="S52" s="12">
        <v>49</v>
      </c>
      <c r="T52" s="17" t="s">
        <v>403</v>
      </c>
      <c r="U52" s="13"/>
      <c r="V52" s="14" t="s">
        <v>404</v>
      </c>
      <c r="W52" s="12"/>
    </row>
    <row r="53" spans="1:23" ht="13.9">
      <c r="A53" s="14">
        <v>62</v>
      </c>
      <c r="B53" s="12" t="s">
        <v>431</v>
      </c>
      <c r="C53" s="12">
        <v>2020222069</v>
      </c>
      <c r="D53" s="12" t="s">
        <v>476</v>
      </c>
      <c r="E53" s="16">
        <v>70</v>
      </c>
      <c r="F53" s="12">
        <v>-1.4</v>
      </c>
      <c r="G53" s="12">
        <f t="shared" si="6"/>
        <v>68.599999999999994</v>
      </c>
      <c r="H53" s="12"/>
      <c r="I53" s="12"/>
      <c r="J53" s="12"/>
      <c r="K53" s="12"/>
      <c r="L53" s="12">
        <v>20</v>
      </c>
      <c r="M53" s="12"/>
      <c r="N53" s="12">
        <f>0.7*(I53+J53+K53)+0.3*(L53+M53)</f>
        <v>6</v>
      </c>
      <c r="O53" s="12">
        <v>50</v>
      </c>
      <c r="P53" s="12"/>
      <c r="Q53" s="12">
        <f t="shared" si="7"/>
        <v>50</v>
      </c>
      <c r="R53" s="12">
        <f>0.25*G53+0.6*N53+0.15*Q53</f>
        <v>28.25</v>
      </c>
      <c r="S53" s="14">
        <v>50</v>
      </c>
      <c r="T53" s="12" t="s">
        <v>477</v>
      </c>
      <c r="U53" s="12" t="s">
        <v>478</v>
      </c>
      <c r="V53" s="12"/>
      <c r="W53" s="12"/>
    </row>
    <row r="54" spans="1:23" ht="13.9">
      <c r="A54" s="14">
        <v>37</v>
      </c>
      <c r="B54" s="17" t="s">
        <v>291</v>
      </c>
      <c r="C54" s="14">
        <v>2020222028</v>
      </c>
      <c r="D54" s="13" t="s">
        <v>405</v>
      </c>
      <c r="E54" s="14">
        <v>70</v>
      </c>
      <c r="F54" s="14">
        <v>-4.6000000000000005</v>
      </c>
      <c r="G54" s="14">
        <f t="shared" si="6"/>
        <v>65.400000000000006</v>
      </c>
      <c r="H54" s="14">
        <v>0</v>
      </c>
      <c r="I54" s="14">
        <v>10</v>
      </c>
      <c r="J54" s="14">
        <v>0</v>
      </c>
      <c r="K54" s="14">
        <v>0</v>
      </c>
      <c r="L54" s="14">
        <v>0</v>
      </c>
      <c r="M54" s="14">
        <v>0</v>
      </c>
      <c r="N54" s="14">
        <f>(I54+J54+K54)*0.7+(L54+M54)*0.3</f>
        <v>7</v>
      </c>
      <c r="O54" s="14">
        <v>50</v>
      </c>
      <c r="P54" s="14">
        <v>0</v>
      </c>
      <c r="Q54" s="14">
        <f t="shared" si="7"/>
        <v>50</v>
      </c>
      <c r="R54" s="14">
        <f>G54*0.25+N54*0.6+Q54*0.15</f>
        <v>28.05</v>
      </c>
      <c r="S54" s="12">
        <v>51</v>
      </c>
      <c r="T54" s="17" t="s">
        <v>406</v>
      </c>
      <c r="U54" s="13" t="s">
        <v>407</v>
      </c>
      <c r="V54" s="14"/>
      <c r="W54" s="12"/>
    </row>
    <row r="55" spans="1:23" ht="27">
      <c r="A55" s="14">
        <v>38</v>
      </c>
      <c r="B55" s="17" t="s">
        <v>291</v>
      </c>
      <c r="C55" s="14">
        <v>2020222035</v>
      </c>
      <c r="D55" s="13" t="s">
        <v>408</v>
      </c>
      <c r="E55" s="14">
        <v>70</v>
      </c>
      <c r="F55" s="14">
        <v>-0.4</v>
      </c>
      <c r="G55" s="14">
        <f t="shared" si="6"/>
        <v>69.599999999999994</v>
      </c>
      <c r="H55" s="14">
        <v>0</v>
      </c>
      <c r="I55" s="14">
        <v>0</v>
      </c>
      <c r="J55" s="14">
        <v>0</v>
      </c>
      <c r="K55" s="14">
        <v>0</v>
      </c>
      <c r="L55" s="14">
        <v>0</v>
      </c>
      <c r="M55" s="14">
        <v>8</v>
      </c>
      <c r="N55" s="14">
        <f>(I55+J55+K55)*0.7+(L55+M55)*0.3</f>
        <v>2.4</v>
      </c>
      <c r="O55" s="14">
        <v>50</v>
      </c>
      <c r="P55" s="14">
        <v>0</v>
      </c>
      <c r="Q55" s="14">
        <f t="shared" si="7"/>
        <v>50</v>
      </c>
      <c r="R55" s="14">
        <f>G55*0.25+N55*0.6+Q55*0.15</f>
        <v>26.34</v>
      </c>
      <c r="S55" s="14">
        <v>52</v>
      </c>
      <c r="T55" s="17" t="s">
        <v>348</v>
      </c>
      <c r="U55" s="13" t="s">
        <v>409</v>
      </c>
      <c r="V55" s="14"/>
      <c r="W55" s="12"/>
    </row>
    <row r="56" spans="1:23" ht="15.75">
      <c r="A56" s="14">
        <v>63</v>
      </c>
      <c r="B56" s="12" t="s">
        <v>431</v>
      </c>
      <c r="C56" s="12">
        <v>2020222061</v>
      </c>
      <c r="D56" s="12" t="s">
        <v>479</v>
      </c>
      <c r="E56" s="16">
        <v>70</v>
      </c>
      <c r="F56" s="12">
        <v>-0.6</v>
      </c>
      <c r="G56" s="12">
        <f t="shared" si="6"/>
        <v>69.400000000000006</v>
      </c>
      <c r="H56" s="12"/>
      <c r="I56" s="12"/>
      <c r="J56" s="12"/>
      <c r="K56" s="12"/>
      <c r="L56" s="12"/>
      <c r="M56" s="12">
        <v>8</v>
      </c>
      <c r="N56" s="12">
        <f>0.7*(I56+J56+K56)+0.3*(L56+M56)</f>
        <v>2.4</v>
      </c>
      <c r="O56" s="12">
        <v>50</v>
      </c>
      <c r="P56" s="12"/>
      <c r="Q56" s="12">
        <f t="shared" si="7"/>
        <v>50</v>
      </c>
      <c r="R56" s="12">
        <f>0.25*G56+0.6*N56+0.15*Q56</f>
        <v>26.290000000000003</v>
      </c>
      <c r="S56" s="12">
        <v>53</v>
      </c>
      <c r="T56" s="12" t="s">
        <v>480</v>
      </c>
      <c r="U56" s="12" t="s">
        <v>481</v>
      </c>
      <c r="V56" s="12"/>
      <c r="W56" s="19"/>
    </row>
    <row r="57" spans="1:23" ht="15.75">
      <c r="A57" s="14">
        <v>39</v>
      </c>
      <c r="B57" s="17" t="s">
        <v>291</v>
      </c>
      <c r="C57" s="14">
        <v>2020222024</v>
      </c>
      <c r="D57" s="13" t="s">
        <v>410</v>
      </c>
      <c r="E57" s="14">
        <v>70</v>
      </c>
      <c r="F57" s="14">
        <v>3.7</v>
      </c>
      <c r="G57" s="14">
        <f t="shared" si="6"/>
        <v>73.7</v>
      </c>
      <c r="H57" s="14">
        <v>0</v>
      </c>
      <c r="I57" s="14">
        <v>0</v>
      </c>
      <c r="J57" s="14">
        <v>0</v>
      </c>
      <c r="K57" s="14">
        <v>0</v>
      </c>
      <c r="L57" s="14">
        <v>0</v>
      </c>
      <c r="M57" s="14">
        <v>0</v>
      </c>
      <c r="N57" s="14">
        <f>(I57+J57+K57)*0.7+(L57+M57)*0.3</f>
        <v>0</v>
      </c>
      <c r="O57" s="14">
        <v>50</v>
      </c>
      <c r="P57" s="14">
        <v>0</v>
      </c>
      <c r="Q57" s="14">
        <f t="shared" si="7"/>
        <v>50</v>
      </c>
      <c r="R57" s="14">
        <f>G57*0.25+N57*0.6+Q57*0.15</f>
        <v>25.925000000000001</v>
      </c>
      <c r="S57" s="14">
        <v>54</v>
      </c>
      <c r="T57" s="17" t="s">
        <v>411</v>
      </c>
      <c r="U57" s="13"/>
      <c r="V57" s="14"/>
      <c r="W57" s="20"/>
    </row>
    <row r="58" spans="1:23" ht="13.9">
      <c r="A58" s="14">
        <v>44</v>
      </c>
      <c r="B58" s="17" t="s">
        <v>291</v>
      </c>
      <c r="C58" s="14">
        <v>2020222038</v>
      </c>
      <c r="D58" s="13" t="s">
        <v>412</v>
      </c>
      <c r="E58" s="14">
        <v>70</v>
      </c>
      <c r="F58" s="14">
        <v>2.7</v>
      </c>
      <c r="G58" s="14">
        <f t="shared" si="6"/>
        <v>72.7</v>
      </c>
      <c r="H58" s="14">
        <v>0</v>
      </c>
      <c r="I58" s="14">
        <v>0</v>
      </c>
      <c r="J58" s="14">
        <v>0</v>
      </c>
      <c r="K58" s="14">
        <v>0</v>
      </c>
      <c r="L58" s="14">
        <v>0</v>
      </c>
      <c r="M58" s="14">
        <v>0</v>
      </c>
      <c r="N58" s="14">
        <f>(I58+J58+K58)*0.7+(L58+M58)*0.3</f>
        <v>0</v>
      </c>
      <c r="O58" s="14">
        <v>50</v>
      </c>
      <c r="P58" s="14">
        <v>0</v>
      </c>
      <c r="Q58" s="14">
        <f t="shared" si="7"/>
        <v>50</v>
      </c>
      <c r="R58" s="14">
        <f>G58*0.25+N58*0.6+Q58*0.15</f>
        <v>25.675000000000001</v>
      </c>
      <c r="S58" s="12">
        <v>55</v>
      </c>
      <c r="T58" s="17" t="s">
        <v>413</v>
      </c>
      <c r="U58" s="13"/>
      <c r="V58" s="14"/>
      <c r="W58" s="12"/>
    </row>
    <row r="59" spans="1:23" ht="13.9">
      <c r="A59" s="14">
        <v>40</v>
      </c>
      <c r="B59" s="17" t="s">
        <v>291</v>
      </c>
      <c r="C59" s="14">
        <v>2020222027</v>
      </c>
      <c r="D59" s="13" t="s">
        <v>414</v>
      </c>
      <c r="E59" s="14">
        <v>70</v>
      </c>
      <c r="F59" s="14">
        <v>2.4</v>
      </c>
      <c r="G59" s="14">
        <f t="shared" si="6"/>
        <v>72.400000000000006</v>
      </c>
      <c r="H59" s="14">
        <v>0</v>
      </c>
      <c r="I59" s="14">
        <v>0</v>
      </c>
      <c r="J59" s="14">
        <v>0</v>
      </c>
      <c r="K59" s="14">
        <v>0</v>
      </c>
      <c r="L59" s="14">
        <v>0</v>
      </c>
      <c r="M59" s="14">
        <v>0</v>
      </c>
      <c r="N59" s="14">
        <f>(I59+J59+K59)*0.7+(L59+M59)*0.3</f>
        <v>0</v>
      </c>
      <c r="O59" s="14">
        <v>50</v>
      </c>
      <c r="P59" s="14">
        <v>0</v>
      </c>
      <c r="Q59" s="14">
        <f t="shared" si="7"/>
        <v>50</v>
      </c>
      <c r="R59" s="14">
        <f>G59*0.25+N59*0.6+Q59*0.15</f>
        <v>25.6</v>
      </c>
      <c r="S59" s="14">
        <v>56</v>
      </c>
      <c r="T59" s="17" t="s">
        <v>415</v>
      </c>
      <c r="U59" s="13"/>
      <c r="V59" s="14"/>
      <c r="W59" s="12"/>
    </row>
    <row r="60" spans="1:23" ht="13.9">
      <c r="A60" s="14">
        <v>64</v>
      </c>
      <c r="B60" s="12" t="s">
        <v>431</v>
      </c>
      <c r="C60" s="12">
        <v>2020222055</v>
      </c>
      <c r="D60" s="12" t="s">
        <v>482</v>
      </c>
      <c r="E60" s="16">
        <v>70</v>
      </c>
      <c r="F60" s="12">
        <v>-0.9</v>
      </c>
      <c r="G60" s="12">
        <f t="shared" si="6"/>
        <v>69.099999999999994</v>
      </c>
      <c r="H60" s="12"/>
      <c r="I60" s="12"/>
      <c r="J60" s="12"/>
      <c r="K60" s="12"/>
      <c r="L60" s="12"/>
      <c r="M60" s="12"/>
      <c r="N60" s="12">
        <f>0.7*(I60+J60+K60)+0.3*(L60+M60)</f>
        <v>0</v>
      </c>
      <c r="O60" s="12">
        <v>50</v>
      </c>
      <c r="P60" s="12">
        <v>5</v>
      </c>
      <c r="Q60" s="12">
        <f t="shared" si="7"/>
        <v>55</v>
      </c>
      <c r="R60" s="12">
        <f>0.25*G60+0.6*N60+0.15*Q60</f>
        <v>25.524999999999999</v>
      </c>
      <c r="S60" s="12">
        <v>57</v>
      </c>
      <c r="T60" s="12" t="s">
        <v>483</v>
      </c>
      <c r="U60" s="12"/>
      <c r="V60" s="12" t="s">
        <v>484</v>
      </c>
      <c r="W60" s="12"/>
    </row>
    <row r="61" spans="1:23" ht="13.9">
      <c r="A61" s="14">
        <v>65</v>
      </c>
      <c r="B61" s="12" t="s">
        <v>431</v>
      </c>
      <c r="C61" s="12">
        <v>2020222060</v>
      </c>
      <c r="D61" s="12" t="s">
        <v>485</v>
      </c>
      <c r="E61" s="16">
        <v>70</v>
      </c>
      <c r="F61" s="12">
        <v>-1.2</v>
      </c>
      <c r="G61" s="12">
        <f t="shared" si="6"/>
        <v>68.8</v>
      </c>
      <c r="H61" s="12"/>
      <c r="I61" s="12"/>
      <c r="J61" s="12"/>
      <c r="K61" s="12"/>
      <c r="L61" s="12"/>
      <c r="M61" s="12"/>
      <c r="N61" s="12">
        <f>0.7*(I61+J61+K61)+0.3*(L61+M61)</f>
        <v>0</v>
      </c>
      <c r="O61" s="12">
        <v>50</v>
      </c>
      <c r="P61" s="12">
        <v>5</v>
      </c>
      <c r="Q61" s="12">
        <f t="shared" si="7"/>
        <v>55</v>
      </c>
      <c r="R61" s="12">
        <f>0.25*G61+0.6*N61+0.15*Q61</f>
        <v>25.45</v>
      </c>
      <c r="S61" s="14">
        <v>58</v>
      </c>
      <c r="T61" s="12" t="s">
        <v>486</v>
      </c>
      <c r="U61" s="12"/>
      <c r="V61" s="12" t="s">
        <v>487</v>
      </c>
      <c r="W61" s="12"/>
    </row>
    <row r="62" spans="1:23" ht="13.9">
      <c r="A62" s="14">
        <v>41</v>
      </c>
      <c r="B62" s="17" t="s">
        <v>291</v>
      </c>
      <c r="C62" s="14">
        <v>2020222008</v>
      </c>
      <c r="D62" s="13" t="s">
        <v>416</v>
      </c>
      <c r="E62" s="14">
        <v>70</v>
      </c>
      <c r="F62" s="14">
        <v>-2.6</v>
      </c>
      <c r="G62" s="14">
        <f t="shared" si="6"/>
        <v>67.400000000000006</v>
      </c>
      <c r="H62" s="14">
        <v>0</v>
      </c>
      <c r="I62" s="14">
        <v>0</v>
      </c>
      <c r="J62" s="14">
        <v>0</v>
      </c>
      <c r="K62" s="14">
        <v>0</v>
      </c>
      <c r="L62" s="14">
        <v>0</v>
      </c>
      <c r="M62" s="14">
        <v>6</v>
      </c>
      <c r="N62" s="14">
        <f>(I62+J62+K62)*0.7+(L62+M62)*0.3</f>
        <v>1.7999999999999998</v>
      </c>
      <c r="O62" s="14">
        <v>50</v>
      </c>
      <c r="P62" s="14">
        <v>0</v>
      </c>
      <c r="Q62" s="14">
        <f t="shared" si="7"/>
        <v>50</v>
      </c>
      <c r="R62" s="14">
        <f>G62*0.25+N62*0.6+Q62*0.15</f>
        <v>25.43</v>
      </c>
      <c r="S62" s="12">
        <v>59</v>
      </c>
      <c r="T62" s="17" t="s">
        <v>417</v>
      </c>
      <c r="U62" s="13" t="s">
        <v>418</v>
      </c>
      <c r="V62" s="14"/>
      <c r="W62" s="12"/>
    </row>
    <row r="63" spans="1:23" ht="13.9">
      <c r="A63" s="14">
        <v>42</v>
      </c>
      <c r="B63" s="17" t="s">
        <v>291</v>
      </c>
      <c r="C63" s="14">
        <v>2020222030</v>
      </c>
      <c r="D63" s="13" t="s">
        <v>419</v>
      </c>
      <c r="E63" s="14">
        <v>70</v>
      </c>
      <c r="F63" s="14">
        <v>-0.30000000000000004</v>
      </c>
      <c r="G63" s="14">
        <f t="shared" si="6"/>
        <v>69.7</v>
      </c>
      <c r="H63" s="14">
        <v>0</v>
      </c>
      <c r="I63" s="14">
        <v>0</v>
      </c>
      <c r="J63" s="14">
        <v>0</v>
      </c>
      <c r="K63" s="14">
        <v>0</v>
      </c>
      <c r="L63" s="14">
        <v>0</v>
      </c>
      <c r="M63" s="14">
        <v>0</v>
      </c>
      <c r="N63" s="14">
        <f>(I63+J63+K63)*0.7+(L63+M63)*0.3</f>
        <v>0</v>
      </c>
      <c r="O63" s="14">
        <v>50</v>
      </c>
      <c r="P63" s="14">
        <v>2</v>
      </c>
      <c r="Q63" s="14">
        <f t="shared" si="7"/>
        <v>52</v>
      </c>
      <c r="R63" s="14">
        <f>G63*0.25+N63*0.6+Q63*0.15</f>
        <v>25.225000000000001</v>
      </c>
      <c r="S63" s="14">
        <v>60</v>
      </c>
      <c r="T63" s="17" t="s">
        <v>411</v>
      </c>
      <c r="U63" s="13"/>
      <c r="V63" s="14" t="s">
        <v>420</v>
      </c>
      <c r="W63" s="12"/>
    </row>
    <row r="64" spans="1:23" ht="13.9">
      <c r="A64" s="14">
        <v>43</v>
      </c>
      <c r="B64" s="17" t="s">
        <v>291</v>
      </c>
      <c r="C64" s="14">
        <v>2020222019</v>
      </c>
      <c r="D64" s="13" t="s">
        <v>421</v>
      </c>
      <c r="E64" s="14">
        <v>70</v>
      </c>
      <c r="F64" s="14">
        <v>-0.1</v>
      </c>
      <c r="G64" s="14">
        <f t="shared" si="6"/>
        <v>69.900000000000006</v>
      </c>
      <c r="H64" s="14">
        <v>0</v>
      </c>
      <c r="I64" s="14">
        <v>0</v>
      </c>
      <c r="J64" s="14">
        <v>0</v>
      </c>
      <c r="K64" s="14">
        <v>0</v>
      </c>
      <c r="L64" s="14">
        <v>0</v>
      </c>
      <c r="M64" s="14">
        <v>0</v>
      </c>
      <c r="N64" s="14">
        <f>(I64+J64+K64)*0.7+(L64+M64)*0.3</f>
        <v>0</v>
      </c>
      <c r="O64" s="14">
        <v>50</v>
      </c>
      <c r="P64" s="14">
        <v>0</v>
      </c>
      <c r="Q64" s="14">
        <f t="shared" si="7"/>
        <v>50</v>
      </c>
      <c r="R64" s="14">
        <f>G64*0.25+N64*0.6+Q64*0.15</f>
        <v>24.975000000000001</v>
      </c>
      <c r="S64" s="12">
        <v>61</v>
      </c>
      <c r="T64" s="17" t="s">
        <v>422</v>
      </c>
      <c r="U64" s="13"/>
      <c r="V64" s="14"/>
      <c r="W64" s="12"/>
    </row>
    <row r="65" spans="1:23" ht="13.9">
      <c r="A65" s="14">
        <v>45</v>
      </c>
      <c r="B65" s="17" t="s">
        <v>291</v>
      </c>
      <c r="C65" s="14">
        <v>2020222016</v>
      </c>
      <c r="D65" s="13" t="s">
        <v>423</v>
      </c>
      <c r="E65" s="14">
        <v>70</v>
      </c>
      <c r="F65" s="14">
        <v>-0.9</v>
      </c>
      <c r="G65" s="14">
        <f t="shared" si="6"/>
        <v>69.099999999999994</v>
      </c>
      <c r="H65" s="14">
        <v>0</v>
      </c>
      <c r="I65" s="14">
        <v>0</v>
      </c>
      <c r="J65" s="14">
        <v>0</v>
      </c>
      <c r="K65" s="14">
        <v>0</v>
      </c>
      <c r="L65" s="14">
        <v>0</v>
      </c>
      <c r="M65" s="14">
        <v>0</v>
      </c>
      <c r="N65" s="14">
        <f>(I65+J65+K65)*0.7+(L65+M65)*0.3</f>
        <v>0</v>
      </c>
      <c r="O65" s="14">
        <v>50</v>
      </c>
      <c r="P65" s="14">
        <v>0</v>
      </c>
      <c r="Q65" s="14">
        <f t="shared" si="7"/>
        <v>50</v>
      </c>
      <c r="R65" s="14">
        <f>G65*0.25+N65*0.6+Q65*0.15</f>
        <v>24.774999999999999</v>
      </c>
      <c r="S65" s="14">
        <v>62</v>
      </c>
      <c r="T65" s="17" t="s">
        <v>424</v>
      </c>
      <c r="U65" s="13"/>
      <c r="V65" s="14"/>
      <c r="W65" s="12"/>
    </row>
    <row r="66" spans="1:23" ht="13.9">
      <c r="A66" s="14">
        <v>46</v>
      </c>
      <c r="B66" s="17" t="s">
        <v>291</v>
      </c>
      <c r="C66" s="14">
        <v>2020222036</v>
      </c>
      <c r="D66" s="13" t="s">
        <v>425</v>
      </c>
      <c r="E66" s="14">
        <v>70</v>
      </c>
      <c r="F66" s="14">
        <v>-1.3</v>
      </c>
      <c r="G66" s="14">
        <f t="shared" si="6"/>
        <v>68.7</v>
      </c>
      <c r="H66" s="14">
        <v>0</v>
      </c>
      <c r="I66" s="14">
        <v>0</v>
      </c>
      <c r="J66" s="14">
        <v>0</v>
      </c>
      <c r="K66" s="14">
        <v>0</v>
      </c>
      <c r="L66" s="14">
        <v>0</v>
      </c>
      <c r="M66" s="14">
        <v>0</v>
      </c>
      <c r="N66" s="14">
        <f>(I66+J66+K66)*0.7+(L66+M66)*0.3</f>
        <v>0</v>
      </c>
      <c r="O66" s="14">
        <v>50</v>
      </c>
      <c r="P66" s="14">
        <v>0</v>
      </c>
      <c r="Q66" s="14">
        <f t="shared" si="7"/>
        <v>50</v>
      </c>
      <c r="R66" s="14">
        <f>G66*0.25+N66*0.6+Q66*0.15</f>
        <v>24.675000000000001</v>
      </c>
      <c r="S66" s="12">
        <v>63</v>
      </c>
      <c r="T66" s="17" t="s">
        <v>426</v>
      </c>
      <c r="U66" s="13"/>
      <c r="V66" s="14"/>
      <c r="W66" s="12"/>
    </row>
    <row r="67" spans="1:23" ht="13.9">
      <c r="A67" s="14">
        <v>66</v>
      </c>
      <c r="B67" s="12" t="s">
        <v>431</v>
      </c>
      <c r="C67" s="12">
        <v>2020222067</v>
      </c>
      <c r="D67" s="12" t="s">
        <v>488</v>
      </c>
      <c r="E67" s="16">
        <v>70</v>
      </c>
      <c r="F67" s="12">
        <v>-1.8</v>
      </c>
      <c r="G67" s="12">
        <f t="shared" si="6"/>
        <v>68.2</v>
      </c>
      <c r="H67" s="12"/>
      <c r="I67" s="12"/>
      <c r="J67" s="12"/>
      <c r="K67" s="12"/>
      <c r="L67" s="12"/>
      <c r="M67" s="12"/>
      <c r="N67" s="12">
        <f>0.7*(I67+J67+K67)+0.3*(L67+M67)</f>
        <v>0</v>
      </c>
      <c r="O67" s="12">
        <v>50</v>
      </c>
      <c r="P67" s="12"/>
      <c r="Q67" s="12">
        <f t="shared" si="7"/>
        <v>50</v>
      </c>
      <c r="R67" s="12">
        <f>0.25*G67+0.6*N67+0.15*Q67</f>
        <v>24.55</v>
      </c>
      <c r="S67" s="14">
        <v>64</v>
      </c>
      <c r="T67" s="12" t="s">
        <v>489</v>
      </c>
      <c r="U67" s="12"/>
      <c r="V67" s="12"/>
      <c r="W67" s="12"/>
    </row>
    <row r="68" spans="1:23" ht="13.9">
      <c r="A68" s="14">
        <v>67</v>
      </c>
      <c r="B68" s="12" t="s">
        <v>431</v>
      </c>
      <c r="C68" s="12">
        <v>202022065</v>
      </c>
      <c r="D68" s="12" t="s">
        <v>490</v>
      </c>
      <c r="E68" s="16">
        <v>70</v>
      </c>
      <c r="F68" s="12">
        <v>-1.9</v>
      </c>
      <c r="G68" s="12">
        <f t="shared" ref="G68:G71" si="8">E68+F68</f>
        <v>68.099999999999994</v>
      </c>
      <c r="H68" s="12"/>
      <c r="I68" s="12"/>
      <c r="J68" s="12"/>
      <c r="K68" s="12"/>
      <c r="L68" s="12"/>
      <c r="M68" s="12"/>
      <c r="N68" s="12">
        <f>0.7*(I68+J68+K68)+0.3*(L68+M68)</f>
        <v>0</v>
      </c>
      <c r="O68" s="12">
        <v>50</v>
      </c>
      <c r="P68" s="12"/>
      <c r="Q68" s="12">
        <f t="shared" ref="Q68:Q71" si="9">O68+P68</f>
        <v>50</v>
      </c>
      <c r="R68" s="12">
        <f>0.25*G68+0.6*N68+0.15*Q68</f>
        <v>24.524999999999999</v>
      </c>
      <c r="S68" s="12">
        <v>65</v>
      </c>
      <c r="T68" s="12" t="s">
        <v>491</v>
      </c>
      <c r="U68" s="12"/>
      <c r="V68" s="12"/>
      <c r="W68" s="16"/>
    </row>
    <row r="69" spans="1:23" ht="13.9">
      <c r="A69" s="14">
        <v>68</v>
      </c>
      <c r="B69" s="12" t="s">
        <v>431</v>
      </c>
      <c r="C69" s="12">
        <v>2020222054</v>
      </c>
      <c r="D69" s="12" t="s">
        <v>492</v>
      </c>
      <c r="E69" s="16">
        <v>70</v>
      </c>
      <c r="F69" s="12">
        <v>-2.2000000000000002</v>
      </c>
      <c r="G69" s="12">
        <f t="shared" si="8"/>
        <v>67.8</v>
      </c>
      <c r="H69" s="12"/>
      <c r="I69" s="12"/>
      <c r="J69" s="12"/>
      <c r="K69" s="12"/>
      <c r="L69" s="12"/>
      <c r="M69" s="12"/>
      <c r="N69" s="12">
        <f>0.7*(I69+J69+K69)+0.3*(L69+M69)</f>
        <v>0</v>
      </c>
      <c r="O69" s="12">
        <v>50</v>
      </c>
      <c r="P69" s="12"/>
      <c r="Q69" s="12">
        <f t="shared" si="9"/>
        <v>50</v>
      </c>
      <c r="R69" s="12">
        <f>0.25*G69+0.6*N69+0.15*Q69</f>
        <v>24.45</v>
      </c>
      <c r="S69" s="14">
        <v>66</v>
      </c>
      <c r="T69" s="12" t="s">
        <v>493</v>
      </c>
      <c r="U69" s="12"/>
      <c r="V69" s="12"/>
      <c r="W69" s="12"/>
    </row>
    <row r="70" spans="1:23" ht="13.9">
      <c r="A70" s="14">
        <v>47</v>
      </c>
      <c r="B70" s="17" t="s">
        <v>291</v>
      </c>
      <c r="C70" s="14">
        <v>2020222045</v>
      </c>
      <c r="D70" s="13" t="s">
        <v>427</v>
      </c>
      <c r="E70" s="14">
        <v>70</v>
      </c>
      <c r="F70" s="14">
        <v>-3</v>
      </c>
      <c r="G70" s="14">
        <f t="shared" si="8"/>
        <v>67</v>
      </c>
      <c r="H70" s="14">
        <v>0</v>
      </c>
      <c r="I70" s="14">
        <v>0</v>
      </c>
      <c r="J70" s="14">
        <v>0</v>
      </c>
      <c r="K70" s="14">
        <v>0</v>
      </c>
      <c r="L70" s="14">
        <v>0</v>
      </c>
      <c r="M70" s="14">
        <v>0</v>
      </c>
      <c r="N70" s="14">
        <f>(I70+J70+K70)*0.7+(L70+M70)*0.3</f>
        <v>0</v>
      </c>
      <c r="O70" s="14">
        <v>50</v>
      </c>
      <c r="P70" s="14">
        <v>0</v>
      </c>
      <c r="Q70" s="14">
        <f t="shared" si="9"/>
        <v>50</v>
      </c>
      <c r="R70" s="14">
        <f>G70*0.25+N70*0.6+Q70*0.15</f>
        <v>24.25</v>
      </c>
      <c r="S70" s="12">
        <v>67</v>
      </c>
      <c r="T70" s="17" t="s">
        <v>428</v>
      </c>
      <c r="U70" s="13"/>
      <c r="V70" s="14"/>
      <c r="W70" s="12"/>
    </row>
    <row r="71" spans="1:23" ht="13.9">
      <c r="A71" s="14">
        <v>48</v>
      </c>
      <c r="B71" s="17" t="s">
        <v>291</v>
      </c>
      <c r="C71" s="14">
        <v>2020222037</v>
      </c>
      <c r="D71" s="13" t="s">
        <v>429</v>
      </c>
      <c r="E71" s="14">
        <v>70</v>
      </c>
      <c r="F71" s="14">
        <v>-3.4000000000000004</v>
      </c>
      <c r="G71" s="14">
        <f t="shared" si="8"/>
        <v>66.599999999999994</v>
      </c>
      <c r="H71" s="14">
        <v>0</v>
      </c>
      <c r="I71" s="14">
        <v>0</v>
      </c>
      <c r="J71" s="14">
        <v>0</v>
      </c>
      <c r="K71" s="14">
        <v>0</v>
      </c>
      <c r="L71" s="14">
        <v>0</v>
      </c>
      <c r="M71" s="14">
        <v>0</v>
      </c>
      <c r="N71" s="14">
        <f>(I71+J71+K71)*0.7+(L71+M71)*0.3</f>
        <v>0</v>
      </c>
      <c r="O71" s="14">
        <v>50</v>
      </c>
      <c r="P71" s="14">
        <v>0</v>
      </c>
      <c r="Q71" s="14">
        <f t="shared" si="9"/>
        <v>50</v>
      </c>
      <c r="R71" s="14">
        <f>G71*0.25+N71*0.6+Q71*0.15</f>
        <v>24.15</v>
      </c>
      <c r="S71" s="14">
        <v>68</v>
      </c>
      <c r="T71" s="17" t="s">
        <v>430</v>
      </c>
      <c r="U71" s="13"/>
      <c r="V71" s="14"/>
      <c r="W71" s="12"/>
    </row>
  </sheetData>
  <sortState xmlns:xlrd2="http://schemas.microsoft.com/office/spreadsheetml/2017/richdata2" ref="A4:V74">
    <sortCondition descending="1" ref="R4:R74"/>
  </sortState>
  <mergeCells count="22">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 ref="H1:N1"/>
    <mergeCell ref="A1:A3"/>
    <mergeCell ref="B1:B3"/>
    <mergeCell ref="C1:C3"/>
    <mergeCell ref="D1:D3"/>
    <mergeCell ref="E1:G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A98C-0074-46DD-9657-295ACF4AB03E}">
  <dimension ref="A1:W28"/>
  <sheetViews>
    <sheetView workbookViewId="0">
      <selection activeCell="C31" sqref="C31"/>
    </sheetView>
  </sheetViews>
  <sheetFormatPr defaultRowHeight="13.9"/>
  <cols>
    <col min="1" max="1" width="10" customWidth="1"/>
    <col min="2" max="2" width="15" customWidth="1"/>
    <col min="3" max="3" width="18" customWidth="1"/>
    <col min="4" max="4" width="10" customWidth="1"/>
    <col min="5" max="6" width="8.796875" bestFit="1" customWidth="1"/>
    <col min="7" max="7" width="6.46484375" bestFit="1" customWidth="1"/>
    <col min="8" max="8" width="10" customWidth="1"/>
    <col min="9" max="9" width="6.46484375" bestFit="1" customWidth="1"/>
    <col min="10" max="10" width="11.33203125" bestFit="1" customWidth="1"/>
    <col min="11" max="11" width="6.46484375" bestFit="1" customWidth="1"/>
    <col min="12" max="12" width="11.06640625" bestFit="1" customWidth="1"/>
    <col min="13" max="13" width="11.33203125" bestFit="1" customWidth="1"/>
    <col min="14" max="14" width="6.46484375" bestFit="1" customWidth="1"/>
    <col min="15" max="16" width="8.796875" bestFit="1" customWidth="1"/>
    <col min="17" max="17" width="6.46484375" bestFit="1" customWidth="1"/>
    <col min="18" max="18" width="8.1328125" bestFit="1" customWidth="1"/>
    <col min="19" max="19" width="6" customWidth="1"/>
    <col min="20" max="20" width="49.9296875" customWidth="1"/>
    <col min="21" max="21" width="61.1328125" customWidth="1"/>
    <col min="22" max="22" width="78.06640625" customWidth="1"/>
    <col min="23" max="23" width="10" customWidth="1"/>
  </cols>
  <sheetData>
    <row r="1" spans="1:23">
      <c r="A1" s="26" t="s">
        <v>0</v>
      </c>
      <c r="B1" s="26" t="s">
        <v>1</v>
      </c>
      <c r="C1" s="26" t="s">
        <v>2</v>
      </c>
      <c r="D1" s="26" t="s">
        <v>3</v>
      </c>
      <c r="E1" s="26" t="s">
        <v>4</v>
      </c>
      <c r="F1" s="26"/>
      <c r="G1" s="26"/>
      <c r="H1" s="26" t="s">
        <v>5</v>
      </c>
      <c r="I1" s="26"/>
      <c r="J1" s="26"/>
      <c r="K1" s="26"/>
      <c r="L1" s="26"/>
      <c r="M1" s="26"/>
      <c r="N1" s="26"/>
      <c r="O1" s="26" t="s">
        <v>6</v>
      </c>
      <c r="P1" s="26"/>
      <c r="Q1" s="26"/>
      <c r="R1" s="26" t="s">
        <v>7</v>
      </c>
      <c r="S1" s="27" t="s">
        <v>199</v>
      </c>
      <c r="T1" s="28" t="s">
        <v>200</v>
      </c>
      <c r="U1" s="28" t="s">
        <v>201</v>
      </c>
      <c r="V1" s="29" t="s">
        <v>11</v>
      </c>
      <c r="W1" s="27" t="s">
        <v>202</v>
      </c>
    </row>
    <row r="2" spans="1:23">
      <c r="A2" s="26"/>
      <c r="B2" s="26"/>
      <c r="C2" s="26"/>
      <c r="D2" s="26"/>
      <c r="E2" s="26" t="s">
        <v>13</v>
      </c>
      <c r="F2" s="26" t="s">
        <v>14</v>
      </c>
      <c r="G2" s="26" t="s">
        <v>7</v>
      </c>
      <c r="H2" s="30" t="s">
        <v>15</v>
      </c>
      <c r="I2" s="26" t="s">
        <v>16</v>
      </c>
      <c r="J2" s="26"/>
      <c r="K2" s="26"/>
      <c r="L2" s="26" t="s">
        <v>17</v>
      </c>
      <c r="M2" s="26"/>
      <c r="N2" s="26" t="s">
        <v>7</v>
      </c>
      <c r="O2" s="26" t="s">
        <v>13</v>
      </c>
      <c r="P2" s="26" t="s">
        <v>14</v>
      </c>
      <c r="Q2" s="26" t="s">
        <v>7</v>
      </c>
      <c r="R2" s="26"/>
      <c r="S2" s="26"/>
      <c r="T2" s="29"/>
      <c r="U2" s="29"/>
      <c r="V2" s="29"/>
      <c r="W2" s="26"/>
    </row>
    <row r="3" spans="1:23">
      <c r="A3" s="26"/>
      <c r="B3" s="26"/>
      <c r="C3" s="26"/>
      <c r="D3" s="26"/>
      <c r="E3" s="26"/>
      <c r="F3" s="26"/>
      <c r="G3" s="26"/>
      <c r="H3" s="30" t="s">
        <v>18</v>
      </c>
      <c r="I3" s="30" t="s">
        <v>19</v>
      </c>
      <c r="J3" s="30" t="s">
        <v>20</v>
      </c>
      <c r="K3" s="30" t="s">
        <v>21</v>
      </c>
      <c r="L3" s="30" t="s">
        <v>22</v>
      </c>
      <c r="M3" s="30" t="s">
        <v>23</v>
      </c>
      <c r="N3" s="26"/>
      <c r="O3" s="26"/>
      <c r="P3" s="26"/>
      <c r="Q3" s="26"/>
      <c r="R3" s="26"/>
      <c r="S3" s="26"/>
      <c r="T3" s="29"/>
      <c r="U3" s="29"/>
      <c r="V3" s="29"/>
      <c r="W3" s="26"/>
    </row>
    <row r="4" spans="1:23" ht="54">
      <c r="A4" s="31">
        <v>19</v>
      </c>
      <c r="B4" s="31" t="s">
        <v>135</v>
      </c>
      <c r="C4" s="31">
        <v>2020122077</v>
      </c>
      <c r="D4" s="31" t="s">
        <v>136</v>
      </c>
      <c r="E4" s="31">
        <v>70</v>
      </c>
      <c r="F4" s="31">
        <v>7.6</v>
      </c>
      <c r="G4" s="31">
        <f t="shared" ref="G4:G28" si="0">E4+F4</f>
        <v>77.599999999999994</v>
      </c>
      <c r="H4" s="31"/>
      <c r="I4" s="31">
        <v>38</v>
      </c>
      <c r="J4" s="31"/>
      <c r="K4" s="31"/>
      <c r="L4" s="31"/>
      <c r="M4" s="31">
        <v>36</v>
      </c>
      <c r="N4" s="31">
        <f t="shared" ref="N4:N28" si="1">0*H4+0.7*(I4+J4+K4)+0.3*(L4+M4)</f>
        <v>37.4</v>
      </c>
      <c r="O4" s="31">
        <v>50</v>
      </c>
      <c r="P4" s="31">
        <v>8</v>
      </c>
      <c r="Q4" s="31">
        <f t="shared" ref="Q4:Q28" si="2">O4+P4</f>
        <v>58</v>
      </c>
      <c r="R4" s="31">
        <f t="shared" ref="R4:R28" si="3">0.25*G4+0.6*N4+0.15*Q4</f>
        <v>50.539999999999992</v>
      </c>
      <c r="S4" s="31">
        <v>1</v>
      </c>
      <c r="T4" s="32" t="s">
        <v>137</v>
      </c>
      <c r="U4" s="9" t="s">
        <v>503</v>
      </c>
      <c r="V4" s="9" t="s">
        <v>504</v>
      </c>
      <c r="W4" s="31"/>
    </row>
    <row r="5" spans="1:23" ht="94.5">
      <c r="A5" s="31">
        <v>13</v>
      </c>
      <c r="B5" s="31" t="s">
        <v>135</v>
      </c>
      <c r="C5" s="31">
        <v>2020122070</v>
      </c>
      <c r="D5" s="31" t="s">
        <v>138</v>
      </c>
      <c r="E5" s="31">
        <v>70</v>
      </c>
      <c r="F5" s="31">
        <v>21.9</v>
      </c>
      <c r="G5" s="31">
        <f t="shared" si="0"/>
        <v>91.9</v>
      </c>
      <c r="H5" s="31"/>
      <c r="I5" s="31">
        <v>40</v>
      </c>
      <c r="J5" s="31"/>
      <c r="K5" s="31"/>
      <c r="L5" s="31"/>
      <c r="M5" s="31"/>
      <c r="N5" s="31">
        <f t="shared" si="1"/>
        <v>28</v>
      </c>
      <c r="O5" s="31">
        <v>50</v>
      </c>
      <c r="P5" s="31">
        <v>16</v>
      </c>
      <c r="Q5" s="31">
        <f t="shared" si="2"/>
        <v>66</v>
      </c>
      <c r="R5" s="31">
        <f t="shared" si="3"/>
        <v>49.675000000000004</v>
      </c>
      <c r="S5" s="31">
        <v>2</v>
      </c>
      <c r="T5" s="32" t="s">
        <v>139</v>
      </c>
      <c r="U5" s="32" t="s">
        <v>140</v>
      </c>
      <c r="V5" s="9" t="s">
        <v>141</v>
      </c>
      <c r="W5" s="31"/>
    </row>
    <row r="6" spans="1:23" ht="54">
      <c r="A6" s="31">
        <v>2</v>
      </c>
      <c r="B6" s="31" t="s">
        <v>135</v>
      </c>
      <c r="C6" s="31">
        <v>2020122059</v>
      </c>
      <c r="D6" s="31" t="s">
        <v>142</v>
      </c>
      <c r="E6" s="31">
        <v>70</v>
      </c>
      <c r="F6" s="31">
        <v>7.3</v>
      </c>
      <c r="G6" s="31">
        <f t="shared" si="0"/>
        <v>77.3</v>
      </c>
      <c r="H6" s="31"/>
      <c r="I6" s="31">
        <v>45</v>
      </c>
      <c r="J6" s="31"/>
      <c r="K6" s="31"/>
      <c r="L6" s="31"/>
      <c r="M6" s="31"/>
      <c r="N6" s="31">
        <f t="shared" si="1"/>
        <v>31.499999999999996</v>
      </c>
      <c r="O6" s="31">
        <v>50</v>
      </c>
      <c r="P6" s="31">
        <v>11</v>
      </c>
      <c r="Q6" s="31">
        <f t="shared" si="2"/>
        <v>61</v>
      </c>
      <c r="R6" s="31">
        <f t="shared" si="3"/>
        <v>47.374999999999993</v>
      </c>
      <c r="S6" s="31">
        <v>3</v>
      </c>
      <c r="T6" s="32" t="s">
        <v>143</v>
      </c>
      <c r="U6" s="9" t="s">
        <v>505</v>
      </c>
      <c r="V6" s="9" t="s">
        <v>494</v>
      </c>
      <c r="W6" s="31"/>
    </row>
    <row r="7" spans="1:23" ht="40.5">
      <c r="A7" s="31">
        <v>17</v>
      </c>
      <c r="B7" s="31" t="s">
        <v>135</v>
      </c>
      <c r="C7" s="31">
        <v>2020122075</v>
      </c>
      <c r="D7" s="31" t="s">
        <v>144</v>
      </c>
      <c r="E7" s="31">
        <v>70</v>
      </c>
      <c r="F7" s="31">
        <v>1.5</v>
      </c>
      <c r="G7" s="31">
        <f t="shared" si="0"/>
        <v>71.5</v>
      </c>
      <c r="H7" s="31"/>
      <c r="I7" s="31"/>
      <c r="J7" s="31"/>
      <c r="K7" s="31">
        <v>40</v>
      </c>
      <c r="L7" s="31"/>
      <c r="M7" s="31">
        <v>16</v>
      </c>
      <c r="N7" s="31">
        <f t="shared" si="1"/>
        <v>32.799999999999997</v>
      </c>
      <c r="O7" s="31">
        <v>50</v>
      </c>
      <c r="P7" s="31">
        <v>7</v>
      </c>
      <c r="Q7" s="31">
        <f t="shared" si="2"/>
        <v>57</v>
      </c>
      <c r="R7" s="31">
        <f t="shared" si="3"/>
        <v>46.10499999999999</v>
      </c>
      <c r="S7" s="31">
        <v>4</v>
      </c>
      <c r="T7" s="32" t="s">
        <v>145</v>
      </c>
      <c r="U7" s="9" t="s">
        <v>146</v>
      </c>
      <c r="V7" s="9" t="s">
        <v>147</v>
      </c>
      <c r="W7" s="31"/>
    </row>
    <row r="8" spans="1:23" ht="67.5">
      <c r="A8" s="31">
        <v>11</v>
      </c>
      <c r="B8" s="31" t="s">
        <v>135</v>
      </c>
      <c r="C8" s="31">
        <v>2020122068</v>
      </c>
      <c r="D8" s="31" t="s">
        <v>148</v>
      </c>
      <c r="E8" s="31">
        <v>70</v>
      </c>
      <c r="F8" s="31">
        <v>1.9</v>
      </c>
      <c r="G8" s="31">
        <f t="shared" si="0"/>
        <v>71.900000000000006</v>
      </c>
      <c r="H8" s="31"/>
      <c r="I8" s="31">
        <v>30</v>
      </c>
      <c r="J8" s="31"/>
      <c r="K8" s="31">
        <v>5</v>
      </c>
      <c r="L8" s="31"/>
      <c r="M8" s="31">
        <v>20</v>
      </c>
      <c r="N8" s="31">
        <f t="shared" si="1"/>
        <v>30.5</v>
      </c>
      <c r="O8" s="31">
        <v>50</v>
      </c>
      <c r="P8" s="31">
        <v>0</v>
      </c>
      <c r="Q8" s="31">
        <f t="shared" si="2"/>
        <v>50</v>
      </c>
      <c r="R8" s="31">
        <f t="shared" si="3"/>
        <v>43.775000000000006</v>
      </c>
      <c r="S8" s="31">
        <v>5</v>
      </c>
      <c r="T8" s="32" t="s">
        <v>149</v>
      </c>
      <c r="U8" s="9" t="s">
        <v>506</v>
      </c>
      <c r="V8" s="32"/>
      <c r="W8" s="31"/>
    </row>
    <row r="9" spans="1:23" ht="81">
      <c r="A9" s="31">
        <v>20</v>
      </c>
      <c r="B9" s="31" t="s">
        <v>135</v>
      </c>
      <c r="C9" s="31">
        <v>2020122078</v>
      </c>
      <c r="D9" s="31" t="s">
        <v>150</v>
      </c>
      <c r="E9" s="31">
        <v>70</v>
      </c>
      <c r="F9" s="31">
        <v>3.9</v>
      </c>
      <c r="G9" s="31">
        <f t="shared" si="0"/>
        <v>73.900000000000006</v>
      </c>
      <c r="H9" s="31"/>
      <c r="I9" s="31"/>
      <c r="J9" s="31"/>
      <c r="K9" s="31"/>
      <c r="L9" s="31">
        <v>40</v>
      </c>
      <c r="M9" s="31"/>
      <c r="N9" s="31">
        <f t="shared" si="1"/>
        <v>12</v>
      </c>
      <c r="O9" s="31">
        <v>50</v>
      </c>
      <c r="P9" s="31">
        <v>18</v>
      </c>
      <c r="Q9" s="31">
        <f t="shared" si="2"/>
        <v>68</v>
      </c>
      <c r="R9" s="31">
        <f t="shared" si="3"/>
        <v>35.875</v>
      </c>
      <c r="S9" s="31">
        <v>6</v>
      </c>
      <c r="T9" s="32" t="s">
        <v>151</v>
      </c>
      <c r="U9" s="32" t="s">
        <v>500</v>
      </c>
      <c r="V9" s="9" t="s">
        <v>496</v>
      </c>
      <c r="W9" s="31"/>
    </row>
    <row r="10" spans="1:23" ht="67.5">
      <c r="A10" s="31">
        <v>4</v>
      </c>
      <c r="B10" s="31" t="s">
        <v>135</v>
      </c>
      <c r="C10" s="31">
        <v>2020122061</v>
      </c>
      <c r="D10" s="31" t="s">
        <v>152</v>
      </c>
      <c r="E10" s="31">
        <v>70</v>
      </c>
      <c r="F10" s="31">
        <v>18.5</v>
      </c>
      <c r="G10" s="31">
        <f t="shared" si="0"/>
        <v>88.5</v>
      </c>
      <c r="H10" s="31"/>
      <c r="I10" s="31"/>
      <c r="J10" s="31"/>
      <c r="K10" s="31"/>
      <c r="L10" s="31">
        <v>20</v>
      </c>
      <c r="M10" s="31"/>
      <c r="N10" s="31">
        <f t="shared" si="1"/>
        <v>6</v>
      </c>
      <c r="O10" s="31">
        <v>50</v>
      </c>
      <c r="P10" s="31">
        <v>14</v>
      </c>
      <c r="Q10" s="31">
        <f t="shared" si="2"/>
        <v>64</v>
      </c>
      <c r="R10" s="31">
        <f t="shared" si="3"/>
        <v>35.325000000000003</v>
      </c>
      <c r="S10" s="31">
        <v>7</v>
      </c>
      <c r="T10" s="9" t="s">
        <v>153</v>
      </c>
      <c r="U10" s="32" t="s">
        <v>154</v>
      </c>
      <c r="V10" s="9" t="s">
        <v>155</v>
      </c>
      <c r="W10" s="31"/>
    </row>
    <row r="11" spans="1:23" ht="94.5">
      <c r="A11" s="31">
        <v>24</v>
      </c>
      <c r="B11" s="31" t="s">
        <v>135</v>
      </c>
      <c r="C11" s="31">
        <v>2020122082</v>
      </c>
      <c r="D11" s="31" t="s">
        <v>156</v>
      </c>
      <c r="E11" s="31">
        <v>70</v>
      </c>
      <c r="F11" s="31">
        <v>25.5</v>
      </c>
      <c r="G11" s="31">
        <f t="shared" si="0"/>
        <v>95.5</v>
      </c>
      <c r="H11" s="31"/>
      <c r="I11" s="31"/>
      <c r="J11" s="31"/>
      <c r="K11" s="31"/>
      <c r="L11" s="31"/>
      <c r="M11" s="31"/>
      <c r="N11" s="31">
        <f t="shared" si="1"/>
        <v>0</v>
      </c>
      <c r="O11" s="31">
        <v>50</v>
      </c>
      <c r="P11" s="31">
        <v>23</v>
      </c>
      <c r="Q11" s="31">
        <f t="shared" si="2"/>
        <v>73</v>
      </c>
      <c r="R11" s="31">
        <f t="shared" si="3"/>
        <v>34.825000000000003</v>
      </c>
      <c r="S11" s="31">
        <v>8</v>
      </c>
      <c r="T11" s="9" t="s">
        <v>157</v>
      </c>
      <c r="U11" s="32"/>
      <c r="V11" s="9" t="s">
        <v>507</v>
      </c>
      <c r="W11" s="31"/>
    </row>
    <row r="12" spans="1:23" ht="81">
      <c r="A12" s="31">
        <v>25</v>
      </c>
      <c r="B12" s="31" t="s">
        <v>135</v>
      </c>
      <c r="C12" s="31">
        <v>2020122083</v>
      </c>
      <c r="D12" s="31" t="s">
        <v>158</v>
      </c>
      <c r="E12" s="31">
        <v>70</v>
      </c>
      <c r="F12" s="31">
        <v>24.8</v>
      </c>
      <c r="G12" s="31">
        <f t="shared" si="0"/>
        <v>94.8</v>
      </c>
      <c r="H12" s="31"/>
      <c r="I12" s="31"/>
      <c r="J12" s="31"/>
      <c r="K12" s="31"/>
      <c r="L12" s="31"/>
      <c r="M12" s="31"/>
      <c r="N12" s="31">
        <f t="shared" si="1"/>
        <v>0</v>
      </c>
      <c r="O12" s="31">
        <v>50</v>
      </c>
      <c r="P12" s="31">
        <v>18</v>
      </c>
      <c r="Q12" s="31">
        <f t="shared" si="2"/>
        <v>68</v>
      </c>
      <c r="R12" s="31">
        <f t="shared" si="3"/>
        <v>33.9</v>
      </c>
      <c r="S12" s="31">
        <v>9</v>
      </c>
      <c r="T12" s="9" t="s">
        <v>159</v>
      </c>
      <c r="U12" s="32"/>
      <c r="V12" s="9" t="s">
        <v>508</v>
      </c>
      <c r="W12" s="31"/>
    </row>
    <row r="13" spans="1:23" ht="27">
      <c r="A13" s="31">
        <v>12</v>
      </c>
      <c r="B13" s="31" t="s">
        <v>135</v>
      </c>
      <c r="C13" s="31">
        <v>2020122069</v>
      </c>
      <c r="D13" s="31" t="s">
        <v>160</v>
      </c>
      <c r="E13" s="31">
        <v>70</v>
      </c>
      <c r="F13" s="31">
        <v>1.6</v>
      </c>
      <c r="G13" s="31">
        <f t="shared" si="0"/>
        <v>71.599999999999994</v>
      </c>
      <c r="H13" s="31"/>
      <c r="I13" s="31">
        <v>20</v>
      </c>
      <c r="J13" s="31"/>
      <c r="K13" s="31"/>
      <c r="L13" s="31"/>
      <c r="M13" s="31"/>
      <c r="N13" s="31">
        <f t="shared" si="1"/>
        <v>14</v>
      </c>
      <c r="O13" s="31">
        <v>50</v>
      </c>
      <c r="P13" s="31">
        <v>0</v>
      </c>
      <c r="Q13" s="31">
        <f t="shared" si="2"/>
        <v>50</v>
      </c>
      <c r="R13" s="31">
        <f t="shared" si="3"/>
        <v>33.799999999999997</v>
      </c>
      <c r="S13" s="31">
        <v>10</v>
      </c>
      <c r="T13" s="9" t="s">
        <v>161</v>
      </c>
      <c r="U13" s="32" t="s">
        <v>162</v>
      </c>
      <c r="V13" s="33"/>
      <c r="W13" s="31"/>
    </row>
    <row r="14" spans="1:23" ht="40.5">
      <c r="A14" s="31">
        <v>18</v>
      </c>
      <c r="B14" s="31" t="s">
        <v>135</v>
      </c>
      <c r="C14" s="31">
        <v>2020122076</v>
      </c>
      <c r="D14" s="31" t="s">
        <v>163</v>
      </c>
      <c r="E14" s="31">
        <v>70</v>
      </c>
      <c r="F14" s="31">
        <v>-0.7</v>
      </c>
      <c r="G14" s="31">
        <f t="shared" si="0"/>
        <v>69.3</v>
      </c>
      <c r="H14" s="31"/>
      <c r="I14" s="31">
        <v>20</v>
      </c>
      <c r="J14" s="31"/>
      <c r="K14" s="31"/>
      <c r="L14" s="31"/>
      <c r="M14" s="31"/>
      <c r="N14" s="31">
        <f t="shared" si="1"/>
        <v>14</v>
      </c>
      <c r="O14" s="31">
        <v>50</v>
      </c>
      <c r="P14" s="31">
        <v>3</v>
      </c>
      <c r="Q14" s="31">
        <f t="shared" si="2"/>
        <v>53</v>
      </c>
      <c r="R14" s="31">
        <f t="shared" si="3"/>
        <v>33.674999999999997</v>
      </c>
      <c r="S14" s="31">
        <v>11</v>
      </c>
      <c r="T14" s="9" t="s">
        <v>164</v>
      </c>
      <c r="U14" s="32" t="s">
        <v>509</v>
      </c>
      <c r="V14" s="9" t="s">
        <v>495</v>
      </c>
      <c r="W14" s="31"/>
    </row>
    <row r="15" spans="1:23" ht="40.5">
      <c r="A15" s="31">
        <v>16</v>
      </c>
      <c r="B15" s="31" t="s">
        <v>135</v>
      </c>
      <c r="C15" s="31">
        <v>2020122074</v>
      </c>
      <c r="D15" s="31" t="s">
        <v>165</v>
      </c>
      <c r="E15" s="31">
        <v>70</v>
      </c>
      <c r="F15" s="31">
        <v>1.6</v>
      </c>
      <c r="G15" s="31">
        <f t="shared" si="0"/>
        <v>71.599999999999994</v>
      </c>
      <c r="H15" s="31"/>
      <c r="I15" s="31"/>
      <c r="J15" s="31"/>
      <c r="K15" s="31"/>
      <c r="L15" s="31">
        <v>20</v>
      </c>
      <c r="M15" s="31">
        <v>6</v>
      </c>
      <c r="N15" s="31">
        <f t="shared" si="1"/>
        <v>7.8</v>
      </c>
      <c r="O15" s="31">
        <v>50</v>
      </c>
      <c r="P15" s="31">
        <v>13</v>
      </c>
      <c r="Q15" s="31">
        <f t="shared" si="2"/>
        <v>63</v>
      </c>
      <c r="R15" s="31">
        <f t="shared" si="3"/>
        <v>32.03</v>
      </c>
      <c r="S15" s="31">
        <v>12</v>
      </c>
      <c r="T15" s="9" t="s">
        <v>161</v>
      </c>
      <c r="U15" s="9" t="s">
        <v>510</v>
      </c>
      <c r="V15" s="9" t="s">
        <v>166</v>
      </c>
      <c r="W15" s="31"/>
    </row>
    <row r="16" spans="1:23" ht="67.5">
      <c r="A16" s="31">
        <v>6</v>
      </c>
      <c r="B16" s="31" t="s">
        <v>135</v>
      </c>
      <c r="C16" s="31">
        <v>2020122063</v>
      </c>
      <c r="D16" s="31" t="s">
        <v>167</v>
      </c>
      <c r="E16" s="31">
        <v>70</v>
      </c>
      <c r="F16" s="31">
        <v>19.5</v>
      </c>
      <c r="G16" s="31">
        <f t="shared" si="0"/>
        <v>89.5</v>
      </c>
      <c r="H16" s="31"/>
      <c r="I16" s="31"/>
      <c r="J16" s="31"/>
      <c r="K16" s="31"/>
      <c r="L16" s="31">
        <v>0</v>
      </c>
      <c r="M16" s="31"/>
      <c r="N16" s="31">
        <f t="shared" si="1"/>
        <v>0</v>
      </c>
      <c r="O16" s="31">
        <v>50</v>
      </c>
      <c r="P16" s="31">
        <v>14</v>
      </c>
      <c r="Q16" s="31">
        <f t="shared" si="2"/>
        <v>64</v>
      </c>
      <c r="R16" s="31">
        <f t="shared" si="3"/>
        <v>31.975000000000001</v>
      </c>
      <c r="S16" s="31">
        <v>13</v>
      </c>
      <c r="T16" s="32" t="s">
        <v>168</v>
      </c>
      <c r="U16" s="33"/>
      <c r="V16" s="9" t="s">
        <v>169</v>
      </c>
      <c r="W16" s="31"/>
    </row>
    <row r="17" spans="1:23" ht="67.5">
      <c r="A17" s="31">
        <v>3</v>
      </c>
      <c r="B17" s="31" t="s">
        <v>135</v>
      </c>
      <c r="C17" s="31">
        <v>2020122060</v>
      </c>
      <c r="D17" s="31" t="s">
        <v>170</v>
      </c>
      <c r="E17" s="31">
        <v>70</v>
      </c>
      <c r="F17" s="31">
        <v>13.3</v>
      </c>
      <c r="G17" s="31">
        <f t="shared" si="0"/>
        <v>83.3</v>
      </c>
      <c r="H17" s="31"/>
      <c r="I17" s="31"/>
      <c r="J17" s="31"/>
      <c r="K17" s="31"/>
      <c r="L17" s="31"/>
      <c r="M17" s="31"/>
      <c r="N17" s="31">
        <f t="shared" si="1"/>
        <v>0</v>
      </c>
      <c r="O17" s="31">
        <v>50</v>
      </c>
      <c r="P17" s="31">
        <v>18</v>
      </c>
      <c r="Q17" s="31">
        <f t="shared" si="2"/>
        <v>68</v>
      </c>
      <c r="R17" s="31">
        <f t="shared" si="3"/>
        <v>31.024999999999999</v>
      </c>
      <c r="S17" s="31">
        <v>14</v>
      </c>
      <c r="T17" s="9" t="s">
        <v>171</v>
      </c>
      <c r="U17" s="32"/>
      <c r="V17" s="9" t="s">
        <v>172</v>
      </c>
      <c r="W17" s="31"/>
    </row>
    <row r="18" spans="1:23" ht="27">
      <c r="A18" s="31">
        <v>9</v>
      </c>
      <c r="B18" s="31" t="s">
        <v>135</v>
      </c>
      <c r="C18" s="31">
        <v>2020122066</v>
      </c>
      <c r="D18" s="31" t="s">
        <v>175</v>
      </c>
      <c r="E18" s="31">
        <v>70</v>
      </c>
      <c r="F18" s="31">
        <v>1.5</v>
      </c>
      <c r="G18" s="31">
        <f>E18+F18</f>
        <v>71.5</v>
      </c>
      <c r="H18" s="31"/>
      <c r="I18" s="31"/>
      <c r="J18" s="31"/>
      <c r="K18" s="31"/>
      <c r="L18" s="31">
        <v>20</v>
      </c>
      <c r="M18" s="31"/>
      <c r="N18" s="31">
        <f>0*H18+0.7*(I18+J18+K18)+0.3*(L18+M18)</f>
        <v>6</v>
      </c>
      <c r="O18" s="31">
        <v>50</v>
      </c>
      <c r="P18" s="31">
        <v>2</v>
      </c>
      <c r="Q18" s="31">
        <f>O18+P18</f>
        <v>52</v>
      </c>
      <c r="R18" s="31">
        <f>0.25*G18+0.6*N18+0.15*Q18</f>
        <v>29.275000000000002</v>
      </c>
      <c r="S18" s="31">
        <v>15</v>
      </c>
      <c r="T18" s="9" t="s">
        <v>176</v>
      </c>
      <c r="U18" s="32" t="s">
        <v>177</v>
      </c>
      <c r="V18" s="32" t="s">
        <v>178</v>
      </c>
      <c r="W18" s="31"/>
    </row>
    <row r="19" spans="1:23" ht="40.5">
      <c r="A19" s="31">
        <v>21</v>
      </c>
      <c r="B19" s="31" t="s">
        <v>135</v>
      </c>
      <c r="C19" s="31">
        <v>2020122079</v>
      </c>
      <c r="D19" s="31" t="s">
        <v>173</v>
      </c>
      <c r="E19" s="31">
        <v>70</v>
      </c>
      <c r="F19" s="31">
        <v>13</v>
      </c>
      <c r="G19" s="31">
        <f t="shared" si="0"/>
        <v>83</v>
      </c>
      <c r="H19" s="31"/>
      <c r="I19" s="31"/>
      <c r="J19" s="31"/>
      <c r="K19" s="31"/>
      <c r="L19" s="31"/>
      <c r="M19" s="31"/>
      <c r="N19" s="31">
        <f t="shared" si="1"/>
        <v>0</v>
      </c>
      <c r="O19" s="31">
        <v>50</v>
      </c>
      <c r="P19" s="31">
        <v>6</v>
      </c>
      <c r="Q19" s="31">
        <f t="shared" si="2"/>
        <v>56</v>
      </c>
      <c r="R19" s="31">
        <f t="shared" si="3"/>
        <v>29.15</v>
      </c>
      <c r="S19" s="31">
        <v>16</v>
      </c>
      <c r="T19" s="9" t="s">
        <v>174</v>
      </c>
      <c r="U19" s="32"/>
      <c r="V19" s="9" t="s">
        <v>511</v>
      </c>
      <c r="W19" s="31"/>
    </row>
    <row r="20" spans="1:23" ht="40.5">
      <c r="A20" s="31">
        <v>1</v>
      </c>
      <c r="B20" s="31" t="s">
        <v>135</v>
      </c>
      <c r="C20" s="31">
        <v>2020122058</v>
      </c>
      <c r="D20" s="31" t="s">
        <v>179</v>
      </c>
      <c r="E20" s="31">
        <v>70</v>
      </c>
      <c r="F20" s="31">
        <v>4.3</v>
      </c>
      <c r="G20" s="31">
        <f t="shared" si="0"/>
        <v>74.3</v>
      </c>
      <c r="H20" s="31">
        <v>0</v>
      </c>
      <c r="I20" s="31">
        <v>0</v>
      </c>
      <c r="J20" s="31">
        <v>0</v>
      </c>
      <c r="K20" s="31">
        <v>0</v>
      </c>
      <c r="L20" s="31">
        <v>0</v>
      </c>
      <c r="M20" s="31">
        <v>6</v>
      </c>
      <c r="N20" s="31">
        <f t="shared" si="1"/>
        <v>1.7999999999999998</v>
      </c>
      <c r="O20" s="31">
        <v>50</v>
      </c>
      <c r="P20" s="31">
        <v>6</v>
      </c>
      <c r="Q20" s="31">
        <f t="shared" si="2"/>
        <v>56</v>
      </c>
      <c r="R20" s="31">
        <f t="shared" si="3"/>
        <v>28.055</v>
      </c>
      <c r="S20" s="31">
        <v>17</v>
      </c>
      <c r="T20" s="9" t="s">
        <v>180</v>
      </c>
      <c r="U20" s="32" t="s">
        <v>181</v>
      </c>
      <c r="V20" s="9" t="s">
        <v>182</v>
      </c>
      <c r="W20" s="31"/>
    </row>
    <row r="21" spans="1:23" ht="121.5">
      <c r="A21" s="31">
        <v>5</v>
      </c>
      <c r="B21" s="31" t="s">
        <v>135</v>
      </c>
      <c r="C21" s="31">
        <v>2020122062</v>
      </c>
      <c r="D21" s="31" t="s">
        <v>183</v>
      </c>
      <c r="E21" s="31">
        <v>70</v>
      </c>
      <c r="F21" s="31">
        <v>1.3</v>
      </c>
      <c r="G21" s="31">
        <f t="shared" si="0"/>
        <v>71.3</v>
      </c>
      <c r="H21" s="31"/>
      <c r="I21" s="31"/>
      <c r="J21" s="31"/>
      <c r="K21" s="31"/>
      <c r="L21" s="31">
        <v>0</v>
      </c>
      <c r="M21" s="31"/>
      <c r="N21" s="31">
        <f t="shared" si="1"/>
        <v>0</v>
      </c>
      <c r="O21" s="31">
        <v>50</v>
      </c>
      <c r="P21" s="31">
        <v>13</v>
      </c>
      <c r="Q21" s="31">
        <f t="shared" si="2"/>
        <v>63</v>
      </c>
      <c r="R21" s="31">
        <f t="shared" si="3"/>
        <v>27.274999999999999</v>
      </c>
      <c r="S21" s="31">
        <v>18</v>
      </c>
      <c r="T21" s="9" t="s">
        <v>184</v>
      </c>
      <c r="U21" s="33"/>
      <c r="V21" s="9" t="s">
        <v>512</v>
      </c>
      <c r="W21" s="31"/>
    </row>
    <row r="22" spans="1:23" ht="40.5">
      <c r="A22" s="31">
        <v>15</v>
      </c>
      <c r="B22" s="31" t="s">
        <v>135</v>
      </c>
      <c r="C22" s="31">
        <v>2020122073</v>
      </c>
      <c r="D22" s="31" t="s">
        <v>185</v>
      </c>
      <c r="E22" s="31">
        <v>70</v>
      </c>
      <c r="F22" s="31">
        <v>-8.6999999999999993</v>
      </c>
      <c r="G22" s="31">
        <f t="shared" si="0"/>
        <v>61.3</v>
      </c>
      <c r="H22" s="31"/>
      <c r="I22" s="31"/>
      <c r="J22" s="31"/>
      <c r="K22" s="31">
        <v>10</v>
      </c>
      <c r="L22" s="31"/>
      <c r="M22" s="31"/>
      <c r="N22" s="31">
        <f t="shared" si="1"/>
        <v>7</v>
      </c>
      <c r="O22" s="31">
        <v>50</v>
      </c>
      <c r="P22" s="31">
        <v>0</v>
      </c>
      <c r="Q22" s="31">
        <f t="shared" si="2"/>
        <v>50</v>
      </c>
      <c r="R22" s="31">
        <f t="shared" si="3"/>
        <v>27.024999999999999</v>
      </c>
      <c r="S22" s="31">
        <v>19</v>
      </c>
      <c r="T22" s="9" t="s">
        <v>186</v>
      </c>
      <c r="U22" s="32" t="s">
        <v>513</v>
      </c>
      <c r="V22" s="32"/>
      <c r="W22" s="31"/>
    </row>
    <row r="23" spans="1:23" ht="40.5">
      <c r="A23" s="31">
        <v>8</v>
      </c>
      <c r="B23" s="31" t="s">
        <v>135</v>
      </c>
      <c r="C23" s="31">
        <v>2020122065</v>
      </c>
      <c r="D23" s="31" t="s">
        <v>187</v>
      </c>
      <c r="E23" s="31">
        <v>70</v>
      </c>
      <c r="F23" s="31">
        <v>1.8</v>
      </c>
      <c r="G23" s="31">
        <f t="shared" si="0"/>
        <v>71.8</v>
      </c>
      <c r="H23" s="31"/>
      <c r="I23" s="31"/>
      <c r="J23" s="31"/>
      <c r="K23" s="31"/>
      <c r="L23" s="31">
        <v>0</v>
      </c>
      <c r="M23" s="31"/>
      <c r="N23" s="31">
        <f t="shared" si="1"/>
        <v>0</v>
      </c>
      <c r="O23" s="31">
        <v>50</v>
      </c>
      <c r="P23" s="31">
        <v>10</v>
      </c>
      <c r="Q23" s="31">
        <f t="shared" si="2"/>
        <v>60</v>
      </c>
      <c r="R23" s="31">
        <f t="shared" si="3"/>
        <v>26.95</v>
      </c>
      <c r="S23" s="31">
        <v>20</v>
      </c>
      <c r="T23" s="32" t="s">
        <v>188</v>
      </c>
      <c r="U23" s="33"/>
      <c r="V23" s="9" t="s">
        <v>497</v>
      </c>
      <c r="W23" s="31"/>
    </row>
    <row r="24" spans="1:23" ht="27">
      <c r="A24" s="31">
        <v>10</v>
      </c>
      <c r="B24" s="31" t="s">
        <v>135</v>
      </c>
      <c r="C24" s="31">
        <v>2020122067</v>
      </c>
      <c r="D24" s="31" t="s">
        <v>189</v>
      </c>
      <c r="E24" s="31">
        <v>70</v>
      </c>
      <c r="F24" s="31">
        <v>1.8</v>
      </c>
      <c r="G24" s="31">
        <f t="shared" si="0"/>
        <v>71.8</v>
      </c>
      <c r="H24" s="31"/>
      <c r="I24" s="31"/>
      <c r="J24" s="31"/>
      <c r="K24" s="31"/>
      <c r="L24" s="31"/>
      <c r="M24" s="31"/>
      <c r="N24" s="31">
        <f t="shared" si="1"/>
        <v>0</v>
      </c>
      <c r="O24" s="31">
        <v>50</v>
      </c>
      <c r="P24" s="31">
        <v>0</v>
      </c>
      <c r="Q24" s="31">
        <f t="shared" si="2"/>
        <v>50</v>
      </c>
      <c r="R24" s="31">
        <f t="shared" si="3"/>
        <v>25.45</v>
      </c>
      <c r="S24" s="31">
        <v>21</v>
      </c>
      <c r="T24" s="9" t="s">
        <v>190</v>
      </c>
      <c r="U24" s="32"/>
      <c r="V24" s="32"/>
      <c r="W24" s="31"/>
    </row>
    <row r="25" spans="1:23" ht="27">
      <c r="A25" s="31">
        <v>22</v>
      </c>
      <c r="B25" s="31" t="s">
        <v>135</v>
      </c>
      <c r="C25" s="31">
        <v>2020122080</v>
      </c>
      <c r="D25" s="31" t="s">
        <v>191</v>
      </c>
      <c r="E25" s="31">
        <v>70</v>
      </c>
      <c r="F25" s="31">
        <v>1.7</v>
      </c>
      <c r="G25" s="31">
        <f t="shared" si="0"/>
        <v>71.7</v>
      </c>
      <c r="H25" s="31"/>
      <c r="I25" s="31"/>
      <c r="J25" s="31"/>
      <c r="K25" s="31"/>
      <c r="L25" s="31"/>
      <c r="M25" s="31"/>
      <c r="N25" s="31">
        <f t="shared" si="1"/>
        <v>0</v>
      </c>
      <c r="O25" s="31">
        <v>50</v>
      </c>
      <c r="P25" s="31"/>
      <c r="Q25" s="31">
        <f t="shared" si="2"/>
        <v>50</v>
      </c>
      <c r="R25" s="31">
        <f t="shared" si="3"/>
        <v>25.425000000000001</v>
      </c>
      <c r="S25" s="31">
        <v>22</v>
      </c>
      <c r="T25" s="9" t="s">
        <v>192</v>
      </c>
      <c r="U25" s="32"/>
      <c r="V25" s="32"/>
      <c r="W25" s="31"/>
    </row>
    <row r="26" spans="1:23" ht="27">
      <c r="A26" s="31">
        <v>7</v>
      </c>
      <c r="B26" s="31" t="s">
        <v>135</v>
      </c>
      <c r="C26" s="31">
        <v>2020122064</v>
      </c>
      <c r="D26" s="31" t="s">
        <v>193</v>
      </c>
      <c r="E26" s="31">
        <v>70</v>
      </c>
      <c r="F26" s="31">
        <v>1.6</v>
      </c>
      <c r="G26" s="31">
        <f t="shared" si="0"/>
        <v>71.599999999999994</v>
      </c>
      <c r="H26" s="31"/>
      <c r="I26" s="31"/>
      <c r="J26" s="31"/>
      <c r="K26" s="31"/>
      <c r="L26" s="31"/>
      <c r="M26" s="31"/>
      <c r="N26" s="31">
        <f t="shared" si="1"/>
        <v>0</v>
      </c>
      <c r="O26" s="31">
        <v>50</v>
      </c>
      <c r="P26" s="31"/>
      <c r="Q26" s="31">
        <f t="shared" si="2"/>
        <v>50</v>
      </c>
      <c r="R26" s="31">
        <f t="shared" si="3"/>
        <v>25.4</v>
      </c>
      <c r="S26" s="31">
        <v>23</v>
      </c>
      <c r="T26" s="9" t="s">
        <v>194</v>
      </c>
      <c r="U26" s="32"/>
      <c r="V26" s="32"/>
      <c r="W26" s="31"/>
    </row>
    <row r="27" spans="1:23" ht="27">
      <c r="A27" s="31">
        <v>23</v>
      </c>
      <c r="B27" s="31" t="s">
        <v>135</v>
      </c>
      <c r="C27" s="31">
        <v>2020122081</v>
      </c>
      <c r="D27" s="31" t="s">
        <v>195</v>
      </c>
      <c r="E27" s="31">
        <v>70</v>
      </c>
      <c r="F27" s="31">
        <v>1.5</v>
      </c>
      <c r="G27" s="31">
        <f t="shared" si="0"/>
        <v>71.5</v>
      </c>
      <c r="H27" s="31"/>
      <c r="I27" s="31"/>
      <c r="J27" s="31"/>
      <c r="K27" s="31"/>
      <c r="L27" s="31"/>
      <c r="M27" s="31"/>
      <c r="N27" s="31">
        <f t="shared" si="1"/>
        <v>0</v>
      </c>
      <c r="O27" s="31">
        <v>50</v>
      </c>
      <c r="P27" s="31"/>
      <c r="Q27" s="31">
        <f t="shared" si="2"/>
        <v>50</v>
      </c>
      <c r="R27" s="31">
        <f t="shared" si="3"/>
        <v>25.375</v>
      </c>
      <c r="S27" s="31">
        <v>24</v>
      </c>
      <c r="T27" s="9" t="s">
        <v>196</v>
      </c>
      <c r="U27" s="32"/>
      <c r="V27" s="32"/>
      <c r="W27" s="31"/>
    </row>
    <row r="28" spans="1:23" ht="40.5">
      <c r="A28" s="31">
        <v>14</v>
      </c>
      <c r="B28" s="31" t="s">
        <v>135</v>
      </c>
      <c r="C28" s="31">
        <v>2020122072</v>
      </c>
      <c r="D28" s="31" t="s">
        <v>197</v>
      </c>
      <c r="E28" s="31">
        <v>70</v>
      </c>
      <c r="F28" s="31">
        <v>-9.9</v>
      </c>
      <c r="G28" s="31">
        <f t="shared" si="0"/>
        <v>60.1</v>
      </c>
      <c r="H28" s="31"/>
      <c r="I28" s="31"/>
      <c r="J28" s="31"/>
      <c r="K28" s="31"/>
      <c r="L28" s="31"/>
      <c r="M28" s="31"/>
      <c r="N28" s="31">
        <f t="shared" si="1"/>
        <v>0</v>
      </c>
      <c r="O28" s="31">
        <v>50</v>
      </c>
      <c r="P28" s="31"/>
      <c r="Q28" s="31">
        <f t="shared" si="2"/>
        <v>50</v>
      </c>
      <c r="R28" s="31">
        <f t="shared" si="3"/>
        <v>22.524999999999999</v>
      </c>
      <c r="S28" s="31">
        <v>25</v>
      </c>
      <c r="T28" s="9" t="s">
        <v>198</v>
      </c>
      <c r="U28" s="32"/>
      <c r="V28" s="32"/>
      <c r="W28" s="31"/>
    </row>
  </sheetData>
  <mergeCells count="22">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 ref="A1:A3"/>
    <mergeCell ref="B1:B3"/>
    <mergeCell ref="C1:C3"/>
    <mergeCell ref="D1:D3"/>
    <mergeCell ref="E1:G1"/>
    <mergeCell ref="H1:N1"/>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13F0E-4ED0-4770-BF6D-4B0BC0DE62C9}">
  <dimension ref="A1:W34"/>
  <sheetViews>
    <sheetView tabSelected="1" workbookViewId="0">
      <selection activeCell="B4" sqref="B4"/>
    </sheetView>
  </sheetViews>
  <sheetFormatPr defaultRowHeight="13.9"/>
  <cols>
    <col min="1" max="1" width="10" customWidth="1"/>
    <col min="2" max="2" width="15" customWidth="1"/>
    <col min="3" max="3" width="18" customWidth="1"/>
    <col min="4" max="4" width="10" customWidth="1"/>
    <col min="5" max="6" width="8.796875" bestFit="1" customWidth="1"/>
    <col min="7" max="7" width="6.46484375" bestFit="1" customWidth="1"/>
    <col min="8" max="8" width="10" customWidth="1"/>
    <col min="9" max="9" width="6.46484375" bestFit="1" customWidth="1"/>
    <col min="10" max="10" width="11.33203125" bestFit="1" customWidth="1"/>
    <col min="11" max="11" width="6.46484375" bestFit="1" customWidth="1"/>
    <col min="12" max="12" width="11.06640625" bestFit="1" customWidth="1"/>
    <col min="13" max="13" width="11.33203125" bestFit="1" customWidth="1"/>
    <col min="14" max="14" width="6.46484375" bestFit="1" customWidth="1"/>
    <col min="15" max="16" width="8.796875" bestFit="1" customWidth="1"/>
    <col min="17" max="17" width="6.46484375" bestFit="1" customWidth="1"/>
    <col min="18" max="18" width="8.1328125" bestFit="1" customWidth="1"/>
    <col min="19" max="19" width="6" customWidth="1"/>
    <col min="20" max="20" width="49.9296875" customWidth="1"/>
    <col min="21" max="21" width="61.1328125" customWidth="1"/>
    <col min="22" max="22" width="78.06640625" customWidth="1"/>
    <col min="23" max="23" width="10" customWidth="1"/>
  </cols>
  <sheetData>
    <row r="1" spans="1:23">
      <c r="A1" s="26" t="s">
        <v>0</v>
      </c>
      <c r="B1" s="26" t="s">
        <v>1</v>
      </c>
      <c r="C1" s="26" t="s">
        <v>2</v>
      </c>
      <c r="D1" s="26" t="s">
        <v>3</v>
      </c>
      <c r="E1" s="26" t="s">
        <v>4</v>
      </c>
      <c r="F1" s="26"/>
      <c r="G1" s="26"/>
      <c r="H1" s="26" t="s">
        <v>5</v>
      </c>
      <c r="I1" s="26"/>
      <c r="J1" s="26"/>
      <c r="K1" s="26"/>
      <c r="L1" s="26"/>
      <c r="M1" s="26"/>
      <c r="N1" s="26"/>
      <c r="O1" s="26" t="s">
        <v>6</v>
      </c>
      <c r="P1" s="26"/>
      <c r="Q1" s="26"/>
      <c r="R1" s="26" t="s">
        <v>7</v>
      </c>
      <c r="S1" s="27" t="s">
        <v>199</v>
      </c>
      <c r="T1" s="28" t="s">
        <v>200</v>
      </c>
      <c r="U1" s="28" t="s">
        <v>201</v>
      </c>
      <c r="V1" s="29" t="s">
        <v>11</v>
      </c>
      <c r="W1" s="27" t="s">
        <v>202</v>
      </c>
    </row>
    <row r="2" spans="1:23">
      <c r="A2" s="26"/>
      <c r="B2" s="26"/>
      <c r="C2" s="26"/>
      <c r="D2" s="26"/>
      <c r="E2" s="26" t="s">
        <v>13</v>
      </c>
      <c r="F2" s="26" t="s">
        <v>14</v>
      </c>
      <c r="G2" s="26" t="s">
        <v>7</v>
      </c>
      <c r="H2" s="30" t="s">
        <v>15</v>
      </c>
      <c r="I2" s="26" t="s">
        <v>16</v>
      </c>
      <c r="J2" s="26"/>
      <c r="K2" s="26"/>
      <c r="L2" s="26" t="s">
        <v>17</v>
      </c>
      <c r="M2" s="26"/>
      <c r="N2" s="26" t="s">
        <v>7</v>
      </c>
      <c r="O2" s="26" t="s">
        <v>13</v>
      </c>
      <c r="P2" s="26" t="s">
        <v>14</v>
      </c>
      <c r="Q2" s="26" t="s">
        <v>7</v>
      </c>
      <c r="R2" s="26"/>
      <c r="S2" s="26"/>
      <c r="T2" s="29"/>
      <c r="U2" s="29"/>
      <c r="V2" s="29"/>
      <c r="W2" s="26"/>
    </row>
    <row r="3" spans="1:23">
      <c r="A3" s="26"/>
      <c r="B3" s="26"/>
      <c r="C3" s="26"/>
      <c r="D3" s="26"/>
      <c r="E3" s="26"/>
      <c r="F3" s="26"/>
      <c r="G3" s="26"/>
      <c r="H3" s="30" t="s">
        <v>18</v>
      </c>
      <c r="I3" s="30" t="s">
        <v>19</v>
      </c>
      <c r="J3" s="30" t="s">
        <v>20</v>
      </c>
      <c r="K3" s="30" t="s">
        <v>21</v>
      </c>
      <c r="L3" s="30" t="s">
        <v>22</v>
      </c>
      <c r="M3" s="30" t="s">
        <v>23</v>
      </c>
      <c r="N3" s="26"/>
      <c r="O3" s="26"/>
      <c r="P3" s="26"/>
      <c r="Q3" s="26"/>
      <c r="R3" s="26"/>
      <c r="S3" s="26"/>
      <c r="T3" s="29"/>
      <c r="U3" s="29"/>
      <c r="V3" s="29"/>
      <c r="W3" s="26"/>
    </row>
    <row r="4" spans="1:23" ht="81">
      <c r="A4" s="31">
        <v>31</v>
      </c>
      <c r="B4" s="31" t="s">
        <v>529</v>
      </c>
      <c r="C4" s="31">
        <v>2020222104</v>
      </c>
      <c r="D4" s="31" t="s">
        <v>204</v>
      </c>
      <c r="E4" s="31">
        <v>70</v>
      </c>
      <c r="F4" s="31">
        <v>9.9</v>
      </c>
      <c r="G4" s="31">
        <f t="shared" ref="G4:G31" si="0">E4+F4</f>
        <v>79.900000000000006</v>
      </c>
      <c r="H4" s="31"/>
      <c r="I4" s="31"/>
      <c r="J4" s="31">
        <v>50</v>
      </c>
      <c r="K4" s="31"/>
      <c r="L4" s="31"/>
      <c r="M4" s="31">
        <v>70</v>
      </c>
      <c r="N4" s="31">
        <f t="shared" ref="N4:N34" si="1">0*H4+0.7*(I4+J4+K4)+0.3*(L4+M4)</f>
        <v>56</v>
      </c>
      <c r="O4" s="31">
        <v>50</v>
      </c>
      <c r="P4" s="31">
        <v>23</v>
      </c>
      <c r="Q4" s="31">
        <f t="shared" ref="Q4:Q34" si="2">O4+P4</f>
        <v>73</v>
      </c>
      <c r="R4" s="31">
        <f t="shared" ref="R4:R34" si="3">0.25*G4+0.6*N4+0.15*Q4</f>
        <v>64.525000000000006</v>
      </c>
      <c r="S4" s="31">
        <v>1</v>
      </c>
      <c r="T4" s="9" t="s">
        <v>205</v>
      </c>
      <c r="U4" s="9" t="s">
        <v>206</v>
      </c>
      <c r="V4" s="9" t="s">
        <v>207</v>
      </c>
      <c r="W4" s="31"/>
    </row>
    <row r="5" spans="1:23" ht="94.5">
      <c r="A5" s="31">
        <v>41</v>
      </c>
      <c r="B5" s="31" t="s">
        <v>203</v>
      </c>
      <c r="C5" s="31">
        <v>2020222116</v>
      </c>
      <c r="D5" s="31" t="s">
        <v>208</v>
      </c>
      <c r="E5" s="31">
        <v>70</v>
      </c>
      <c r="F5" s="31">
        <v>1.1000000000000001</v>
      </c>
      <c r="G5" s="31">
        <f t="shared" si="0"/>
        <v>71.099999999999994</v>
      </c>
      <c r="H5" s="31"/>
      <c r="I5" s="31">
        <v>45</v>
      </c>
      <c r="J5" s="31"/>
      <c r="K5" s="31"/>
      <c r="L5" s="31"/>
      <c r="M5" s="31">
        <v>52</v>
      </c>
      <c r="N5" s="31">
        <f t="shared" si="1"/>
        <v>47.099999999999994</v>
      </c>
      <c r="O5" s="31">
        <v>50</v>
      </c>
      <c r="P5" s="31">
        <v>13</v>
      </c>
      <c r="Q5" s="31">
        <f t="shared" si="2"/>
        <v>63</v>
      </c>
      <c r="R5" s="31">
        <f t="shared" si="3"/>
        <v>55.484999999999999</v>
      </c>
      <c r="S5" s="31">
        <v>2</v>
      </c>
      <c r="T5" s="9" t="s">
        <v>209</v>
      </c>
      <c r="U5" s="9" t="s">
        <v>210</v>
      </c>
      <c r="V5" s="9" t="s">
        <v>498</v>
      </c>
      <c r="W5" s="31"/>
    </row>
    <row r="6" spans="1:23" ht="27">
      <c r="A6" s="31">
        <v>43</v>
      </c>
      <c r="B6" s="31" t="s">
        <v>203</v>
      </c>
      <c r="C6" s="31">
        <v>2020222118</v>
      </c>
      <c r="D6" s="31" t="s">
        <v>211</v>
      </c>
      <c r="E6" s="31">
        <v>70</v>
      </c>
      <c r="F6" s="31">
        <v>1.9</v>
      </c>
      <c r="G6" s="31">
        <f t="shared" si="0"/>
        <v>71.900000000000006</v>
      </c>
      <c r="H6" s="31"/>
      <c r="I6" s="31">
        <v>15</v>
      </c>
      <c r="J6" s="31">
        <v>50</v>
      </c>
      <c r="K6" s="31"/>
      <c r="L6" s="31"/>
      <c r="M6" s="31"/>
      <c r="N6" s="31">
        <f t="shared" si="1"/>
        <v>45.5</v>
      </c>
      <c r="O6" s="31">
        <v>50</v>
      </c>
      <c r="P6" s="31">
        <v>4</v>
      </c>
      <c r="Q6" s="31">
        <f t="shared" si="2"/>
        <v>54</v>
      </c>
      <c r="R6" s="31">
        <f t="shared" si="3"/>
        <v>53.375000000000007</v>
      </c>
      <c r="S6" s="31">
        <v>3</v>
      </c>
      <c r="T6" s="9" t="s">
        <v>212</v>
      </c>
      <c r="U6" s="9" t="s">
        <v>290</v>
      </c>
      <c r="V6" s="9" t="s">
        <v>213</v>
      </c>
      <c r="W6" s="31"/>
    </row>
    <row r="7" spans="1:23" ht="67.5">
      <c r="A7" s="31">
        <v>30</v>
      </c>
      <c r="B7" s="31" t="s">
        <v>203</v>
      </c>
      <c r="C7" s="31">
        <v>2020222103</v>
      </c>
      <c r="D7" s="31" t="s">
        <v>214</v>
      </c>
      <c r="E7" s="31">
        <v>70</v>
      </c>
      <c r="F7" s="31">
        <v>9.9</v>
      </c>
      <c r="G7" s="31">
        <f t="shared" si="0"/>
        <v>79.900000000000006</v>
      </c>
      <c r="H7" s="31"/>
      <c r="I7" s="31"/>
      <c r="J7" s="31"/>
      <c r="K7" s="31"/>
      <c r="L7" s="31"/>
      <c r="M7" s="31">
        <v>70</v>
      </c>
      <c r="N7" s="31">
        <f t="shared" si="1"/>
        <v>21</v>
      </c>
      <c r="O7" s="31">
        <v>50</v>
      </c>
      <c r="P7" s="31">
        <v>22</v>
      </c>
      <c r="Q7" s="31">
        <f t="shared" si="2"/>
        <v>72</v>
      </c>
      <c r="R7" s="31">
        <f t="shared" si="3"/>
        <v>43.375</v>
      </c>
      <c r="S7" s="31">
        <v>4</v>
      </c>
      <c r="T7" s="9" t="s">
        <v>514</v>
      </c>
      <c r="U7" s="32" t="s">
        <v>515</v>
      </c>
      <c r="V7" s="9" t="s">
        <v>215</v>
      </c>
      <c r="W7" s="31"/>
    </row>
    <row r="8" spans="1:23" ht="67.5">
      <c r="A8" s="31">
        <v>35</v>
      </c>
      <c r="B8" s="31" t="s">
        <v>203</v>
      </c>
      <c r="C8" s="31">
        <v>2020222108</v>
      </c>
      <c r="D8" s="31" t="s">
        <v>219</v>
      </c>
      <c r="E8" s="31">
        <v>70</v>
      </c>
      <c r="F8" s="31">
        <v>13.6</v>
      </c>
      <c r="G8" s="31">
        <f>E8+F8</f>
        <v>83.6</v>
      </c>
      <c r="H8" s="31"/>
      <c r="I8" s="31"/>
      <c r="J8" s="31"/>
      <c r="K8" s="31"/>
      <c r="L8" s="31">
        <v>20</v>
      </c>
      <c r="M8" s="31">
        <v>40</v>
      </c>
      <c r="N8" s="31">
        <f>0*H8+0.7*(I8+J8+K8)+0.3*(L8+M8)</f>
        <v>18</v>
      </c>
      <c r="O8" s="31">
        <v>50</v>
      </c>
      <c r="P8" s="31">
        <v>15</v>
      </c>
      <c r="Q8" s="31">
        <f>O8+P8</f>
        <v>65</v>
      </c>
      <c r="R8" s="31">
        <f>0.25*G8+0.6*N8+0.15*Q8</f>
        <v>41.449999999999996</v>
      </c>
      <c r="S8" s="31">
        <v>5</v>
      </c>
      <c r="T8" s="9" t="s">
        <v>501</v>
      </c>
      <c r="U8" s="9" t="s">
        <v>516</v>
      </c>
      <c r="V8" s="9" t="s">
        <v>220</v>
      </c>
      <c r="W8" s="31"/>
    </row>
    <row r="9" spans="1:23" ht="108">
      <c r="A9" s="31">
        <v>32</v>
      </c>
      <c r="B9" s="31" t="s">
        <v>203</v>
      </c>
      <c r="C9" s="31">
        <v>2020222105</v>
      </c>
      <c r="D9" s="31" t="s">
        <v>216</v>
      </c>
      <c r="E9" s="31">
        <v>70</v>
      </c>
      <c r="F9" s="31">
        <v>20</v>
      </c>
      <c r="G9" s="31">
        <f>E9+F9</f>
        <v>90</v>
      </c>
      <c r="H9" s="31">
        <v>0</v>
      </c>
      <c r="I9" s="31">
        <v>0</v>
      </c>
      <c r="J9" s="31">
        <v>0</v>
      </c>
      <c r="K9" s="31">
        <v>0</v>
      </c>
      <c r="L9" s="31">
        <v>20</v>
      </c>
      <c r="M9" s="31">
        <v>8</v>
      </c>
      <c r="N9" s="31">
        <f>0*H9+0.7*(I9+J9+K9)+0.3*(L9+M9)</f>
        <v>8.4</v>
      </c>
      <c r="O9" s="31">
        <v>50</v>
      </c>
      <c r="P9" s="31">
        <v>34</v>
      </c>
      <c r="Q9" s="31">
        <f>O9+P9</f>
        <v>84</v>
      </c>
      <c r="R9" s="31">
        <f>0.25*G9+0.6*N9+0.15*Q9</f>
        <v>40.14</v>
      </c>
      <c r="S9" s="31">
        <v>6</v>
      </c>
      <c r="T9" s="9" t="s">
        <v>217</v>
      </c>
      <c r="U9" s="9" t="s">
        <v>218</v>
      </c>
      <c r="V9" s="9" t="s">
        <v>517</v>
      </c>
      <c r="W9" s="31"/>
    </row>
    <row r="10" spans="1:23" ht="67.5">
      <c r="A10" s="31">
        <v>34</v>
      </c>
      <c r="B10" s="31" t="s">
        <v>203</v>
      </c>
      <c r="C10" s="31">
        <v>2020222107</v>
      </c>
      <c r="D10" s="31" t="s">
        <v>221</v>
      </c>
      <c r="E10" s="31">
        <v>70</v>
      </c>
      <c r="F10" s="31">
        <v>30</v>
      </c>
      <c r="G10" s="31">
        <f t="shared" si="0"/>
        <v>100</v>
      </c>
      <c r="H10" s="31">
        <v>0</v>
      </c>
      <c r="I10" s="31">
        <v>0</v>
      </c>
      <c r="J10" s="31">
        <v>0</v>
      </c>
      <c r="K10" s="31">
        <v>0</v>
      </c>
      <c r="L10" s="31">
        <v>20</v>
      </c>
      <c r="M10" s="31">
        <v>0</v>
      </c>
      <c r="N10" s="31">
        <f t="shared" si="1"/>
        <v>6</v>
      </c>
      <c r="O10" s="31">
        <v>50</v>
      </c>
      <c r="P10" s="31">
        <v>20</v>
      </c>
      <c r="Q10" s="31">
        <f t="shared" si="2"/>
        <v>70</v>
      </c>
      <c r="R10" s="31">
        <f t="shared" si="3"/>
        <v>39.1</v>
      </c>
      <c r="S10" s="31">
        <v>7</v>
      </c>
      <c r="T10" s="9" t="s">
        <v>222</v>
      </c>
      <c r="U10" s="32" t="s">
        <v>223</v>
      </c>
      <c r="V10" s="9" t="s">
        <v>224</v>
      </c>
      <c r="W10" s="31"/>
    </row>
    <row r="11" spans="1:23" ht="67.5">
      <c r="A11" s="31">
        <v>20</v>
      </c>
      <c r="B11" s="31" t="s">
        <v>203</v>
      </c>
      <c r="C11" s="31">
        <v>2020222120</v>
      </c>
      <c r="D11" s="31" t="s">
        <v>225</v>
      </c>
      <c r="E11" s="31">
        <v>70</v>
      </c>
      <c r="F11" s="31">
        <v>11</v>
      </c>
      <c r="G11" s="31">
        <f t="shared" si="0"/>
        <v>81</v>
      </c>
      <c r="H11" s="31"/>
      <c r="I11" s="31"/>
      <c r="J11" s="31"/>
      <c r="K11" s="31">
        <v>10</v>
      </c>
      <c r="L11" s="31"/>
      <c r="M11" s="31"/>
      <c r="N11" s="31">
        <f t="shared" si="1"/>
        <v>7</v>
      </c>
      <c r="O11" s="31">
        <v>50</v>
      </c>
      <c r="P11" s="31">
        <v>21</v>
      </c>
      <c r="Q11" s="31">
        <f t="shared" si="2"/>
        <v>71</v>
      </c>
      <c r="R11" s="31">
        <f t="shared" si="3"/>
        <v>35.1</v>
      </c>
      <c r="S11" s="31">
        <v>8</v>
      </c>
      <c r="T11" s="9" t="s">
        <v>226</v>
      </c>
      <c r="U11" s="32" t="s">
        <v>227</v>
      </c>
      <c r="V11" s="9" t="s">
        <v>228</v>
      </c>
      <c r="W11" s="31"/>
    </row>
    <row r="12" spans="1:23" ht="67.5">
      <c r="A12" s="31">
        <v>51</v>
      </c>
      <c r="B12" s="31" t="s">
        <v>203</v>
      </c>
      <c r="C12" s="31">
        <v>2020222126</v>
      </c>
      <c r="D12" s="31" t="s">
        <v>229</v>
      </c>
      <c r="E12" s="31">
        <v>70</v>
      </c>
      <c r="F12" s="31">
        <v>12.9</v>
      </c>
      <c r="G12" s="31">
        <f t="shared" si="0"/>
        <v>82.9</v>
      </c>
      <c r="H12" s="31"/>
      <c r="I12" s="31"/>
      <c r="J12" s="31"/>
      <c r="K12" s="31"/>
      <c r="L12" s="31">
        <v>15</v>
      </c>
      <c r="M12" s="31">
        <v>10</v>
      </c>
      <c r="N12" s="31">
        <f t="shared" si="1"/>
        <v>7.5</v>
      </c>
      <c r="O12" s="31">
        <v>50</v>
      </c>
      <c r="P12" s="31">
        <v>14</v>
      </c>
      <c r="Q12" s="31">
        <f t="shared" si="2"/>
        <v>64</v>
      </c>
      <c r="R12" s="31">
        <f t="shared" si="3"/>
        <v>34.825000000000003</v>
      </c>
      <c r="S12" s="31">
        <v>9</v>
      </c>
      <c r="T12" s="9" t="s">
        <v>230</v>
      </c>
      <c r="U12" s="9" t="s">
        <v>518</v>
      </c>
      <c r="V12" s="9" t="s">
        <v>231</v>
      </c>
      <c r="W12" s="31"/>
    </row>
    <row r="13" spans="1:23" ht="54">
      <c r="A13" s="31">
        <v>50</v>
      </c>
      <c r="B13" s="31" t="s">
        <v>203</v>
      </c>
      <c r="C13" s="31">
        <v>2020222125</v>
      </c>
      <c r="D13" s="31" t="s">
        <v>234</v>
      </c>
      <c r="E13" s="31">
        <v>70</v>
      </c>
      <c r="F13" s="31">
        <v>3.6</v>
      </c>
      <c r="G13" s="31">
        <f>E13+F13</f>
        <v>73.599999999999994</v>
      </c>
      <c r="H13" s="31">
        <v>0</v>
      </c>
      <c r="I13" s="31">
        <v>0</v>
      </c>
      <c r="J13" s="31">
        <v>0</v>
      </c>
      <c r="K13" s="31">
        <v>0</v>
      </c>
      <c r="L13" s="31">
        <v>20</v>
      </c>
      <c r="M13" s="31">
        <v>0</v>
      </c>
      <c r="N13" s="31">
        <f>0*H13+0.7*(I13+J13+K13)+0.3*(L13+M13)</f>
        <v>6</v>
      </c>
      <c r="O13" s="31">
        <v>50</v>
      </c>
      <c r="P13" s="31">
        <v>12</v>
      </c>
      <c r="Q13" s="31">
        <f>O13+P13</f>
        <v>62</v>
      </c>
      <c r="R13" s="31">
        <f>0.25*G13+0.6*N13+0.15*Q13</f>
        <v>31.299999999999997</v>
      </c>
      <c r="S13" s="31">
        <v>10</v>
      </c>
      <c r="T13" s="9" t="s">
        <v>235</v>
      </c>
      <c r="U13" s="32" t="s">
        <v>236</v>
      </c>
      <c r="V13" s="9" t="s">
        <v>237</v>
      </c>
      <c r="W13" s="31"/>
    </row>
    <row r="14" spans="1:23" ht="67.5">
      <c r="A14" s="31">
        <v>29</v>
      </c>
      <c r="B14" s="31" t="s">
        <v>203</v>
      </c>
      <c r="C14" s="31">
        <v>2020222102</v>
      </c>
      <c r="D14" s="31" t="s">
        <v>232</v>
      </c>
      <c r="E14" s="31">
        <v>70</v>
      </c>
      <c r="F14" s="31">
        <v>13.8</v>
      </c>
      <c r="G14" s="31">
        <f>E14+F14</f>
        <v>83.8</v>
      </c>
      <c r="H14" s="31"/>
      <c r="I14" s="31"/>
      <c r="J14" s="31"/>
      <c r="K14" s="31"/>
      <c r="L14" s="31"/>
      <c r="M14" s="31"/>
      <c r="N14" s="31">
        <f>0*H14+0.7*(I14+J14+K14)+0.3*(L14+M14)</f>
        <v>0</v>
      </c>
      <c r="O14" s="31">
        <v>50</v>
      </c>
      <c r="P14" s="31">
        <v>19</v>
      </c>
      <c r="Q14" s="31">
        <f>O14+P14</f>
        <v>69</v>
      </c>
      <c r="R14" s="31">
        <f>0.25*G14+0.6*N14+0.15*Q14</f>
        <v>31.299999999999997</v>
      </c>
      <c r="S14" s="31">
        <v>11</v>
      </c>
      <c r="T14" s="9" t="s">
        <v>233</v>
      </c>
      <c r="U14" s="32"/>
      <c r="V14" s="9" t="s">
        <v>519</v>
      </c>
      <c r="W14" s="31"/>
    </row>
    <row r="15" spans="1:23" ht="67.5">
      <c r="A15" s="31">
        <v>37</v>
      </c>
      <c r="B15" s="31" t="s">
        <v>203</v>
      </c>
      <c r="C15" s="31">
        <v>2020222110</v>
      </c>
      <c r="D15" s="31" t="s">
        <v>238</v>
      </c>
      <c r="E15" s="31">
        <v>70</v>
      </c>
      <c r="F15" s="31">
        <v>16.2</v>
      </c>
      <c r="G15" s="31">
        <f t="shared" si="0"/>
        <v>86.2</v>
      </c>
      <c r="H15" s="31"/>
      <c r="I15" s="31"/>
      <c r="J15" s="31"/>
      <c r="K15" s="31"/>
      <c r="L15" s="31"/>
      <c r="M15" s="31"/>
      <c r="N15" s="31">
        <f t="shared" si="1"/>
        <v>0</v>
      </c>
      <c r="O15" s="31">
        <v>50</v>
      </c>
      <c r="P15" s="31">
        <v>6</v>
      </c>
      <c r="Q15" s="31">
        <f t="shared" si="2"/>
        <v>56</v>
      </c>
      <c r="R15" s="31">
        <f t="shared" si="3"/>
        <v>29.950000000000003</v>
      </c>
      <c r="S15" s="31">
        <v>12</v>
      </c>
      <c r="T15" s="9" t="s">
        <v>239</v>
      </c>
      <c r="U15" s="32"/>
      <c r="V15" s="32" t="s">
        <v>240</v>
      </c>
      <c r="W15" s="31"/>
    </row>
    <row r="16" spans="1:23" ht="54">
      <c r="A16" s="31">
        <v>27</v>
      </c>
      <c r="B16" s="31" t="s">
        <v>203</v>
      </c>
      <c r="C16" s="31">
        <v>2020222099</v>
      </c>
      <c r="D16" s="31" t="s">
        <v>241</v>
      </c>
      <c r="E16" s="31">
        <v>70</v>
      </c>
      <c r="F16" s="31">
        <v>11.9</v>
      </c>
      <c r="G16" s="31">
        <f t="shared" si="0"/>
        <v>81.900000000000006</v>
      </c>
      <c r="H16" s="31"/>
      <c r="I16" s="31"/>
      <c r="J16" s="31"/>
      <c r="K16" s="31"/>
      <c r="L16" s="31"/>
      <c r="M16" s="31"/>
      <c r="N16" s="31">
        <f t="shared" si="1"/>
        <v>0</v>
      </c>
      <c r="O16" s="31">
        <v>50</v>
      </c>
      <c r="P16" s="31">
        <v>11</v>
      </c>
      <c r="Q16" s="31">
        <f t="shared" si="2"/>
        <v>61</v>
      </c>
      <c r="R16" s="31">
        <f t="shared" si="3"/>
        <v>29.625</v>
      </c>
      <c r="S16" s="31">
        <v>13</v>
      </c>
      <c r="T16" s="9" t="s">
        <v>242</v>
      </c>
      <c r="U16" s="32"/>
      <c r="V16" s="9" t="s">
        <v>243</v>
      </c>
      <c r="W16" s="31"/>
    </row>
    <row r="17" spans="1:23" ht="27">
      <c r="A17" s="31">
        <v>44</v>
      </c>
      <c r="B17" s="31" t="s">
        <v>203</v>
      </c>
      <c r="C17" s="31">
        <v>2020222119</v>
      </c>
      <c r="D17" s="31" t="s">
        <v>244</v>
      </c>
      <c r="E17" s="31">
        <v>70</v>
      </c>
      <c r="F17" s="31">
        <v>0.3</v>
      </c>
      <c r="G17" s="31">
        <f t="shared" si="0"/>
        <v>70.3</v>
      </c>
      <c r="H17" s="31"/>
      <c r="I17" s="31"/>
      <c r="J17" s="31"/>
      <c r="K17" s="31">
        <v>10</v>
      </c>
      <c r="L17" s="31"/>
      <c r="M17" s="31"/>
      <c r="N17" s="31">
        <f t="shared" si="1"/>
        <v>7</v>
      </c>
      <c r="O17" s="31">
        <v>50</v>
      </c>
      <c r="P17" s="31">
        <v>2</v>
      </c>
      <c r="Q17" s="31">
        <f t="shared" si="2"/>
        <v>52</v>
      </c>
      <c r="R17" s="31">
        <f t="shared" si="3"/>
        <v>29.574999999999999</v>
      </c>
      <c r="S17" s="31">
        <v>14</v>
      </c>
      <c r="T17" s="9" t="s">
        <v>520</v>
      </c>
      <c r="U17" s="32" t="s">
        <v>245</v>
      </c>
      <c r="V17" s="32" t="s">
        <v>246</v>
      </c>
      <c r="W17" s="31"/>
    </row>
    <row r="18" spans="1:23" ht="54">
      <c r="A18" s="31">
        <v>36</v>
      </c>
      <c r="B18" s="31" t="s">
        <v>203</v>
      </c>
      <c r="C18" s="31">
        <v>2020222109</v>
      </c>
      <c r="D18" s="31" t="s">
        <v>247</v>
      </c>
      <c r="E18" s="31">
        <v>70</v>
      </c>
      <c r="F18" s="31">
        <v>13.5</v>
      </c>
      <c r="G18" s="31">
        <f t="shared" si="0"/>
        <v>83.5</v>
      </c>
      <c r="H18" s="31"/>
      <c r="I18" s="31"/>
      <c r="J18" s="31"/>
      <c r="K18" s="31"/>
      <c r="L18" s="31"/>
      <c r="M18" s="31"/>
      <c r="N18" s="31">
        <f t="shared" si="1"/>
        <v>0</v>
      </c>
      <c r="O18" s="31">
        <v>50</v>
      </c>
      <c r="P18" s="31">
        <v>7</v>
      </c>
      <c r="Q18" s="31">
        <f t="shared" si="2"/>
        <v>57</v>
      </c>
      <c r="R18" s="31">
        <f t="shared" si="3"/>
        <v>29.424999999999997</v>
      </c>
      <c r="S18" s="31">
        <v>15</v>
      </c>
      <c r="T18" s="9" t="s">
        <v>502</v>
      </c>
      <c r="U18" s="32"/>
      <c r="V18" s="9" t="s">
        <v>248</v>
      </c>
      <c r="W18" s="31"/>
    </row>
    <row r="19" spans="1:23" ht="54">
      <c r="A19" s="31">
        <v>49</v>
      </c>
      <c r="B19" s="31" t="s">
        <v>203</v>
      </c>
      <c r="C19" s="31">
        <v>2020222124</v>
      </c>
      <c r="D19" s="31" t="s">
        <v>249</v>
      </c>
      <c r="E19" s="31">
        <v>70</v>
      </c>
      <c r="F19" s="31">
        <v>4</v>
      </c>
      <c r="G19" s="31">
        <f t="shared" si="0"/>
        <v>74</v>
      </c>
      <c r="H19" s="31"/>
      <c r="I19" s="31"/>
      <c r="J19" s="31"/>
      <c r="K19" s="31"/>
      <c r="L19" s="31"/>
      <c r="M19" s="31"/>
      <c r="N19" s="31">
        <f t="shared" si="1"/>
        <v>0</v>
      </c>
      <c r="O19" s="31">
        <v>50</v>
      </c>
      <c r="P19" s="31">
        <v>20</v>
      </c>
      <c r="Q19" s="31">
        <f t="shared" si="2"/>
        <v>70</v>
      </c>
      <c r="R19" s="31">
        <f t="shared" si="3"/>
        <v>29</v>
      </c>
      <c r="S19" s="31">
        <v>16</v>
      </c>
      <c r="T19" s="9" t="s">
        <v>250</v>
      </c>
      <c r="U19" s="32"/>
      <c r="V19" s="9" t="s">
        <v>251</v>
      </c>
      <c r="W19" s="31"/>
    </row>
    <row r="20" spans="1:23" ht="40.5">
      <c r="A20" s="31">
        <v>46</v>
      </c>
      <c r="B20" s="31" t="s">
        <v>203</v>
      </c>
      <c r="C20" s="31">
        <v>2020222121</v>
      </c>
      <c r="D20" s="31" t="s">
        <v>254</v>
      </c>
      <c r="E20" s="31">
        <v>70</v>
      </c>
      <c r="F20" s="31">
        <v>2.6</v>
      </c>
      <c r="G20" s="31">
        <f t="shared" si="0"/>
        <v>72.599999999999994</v>
      </c>
      <c r="H20" s="31">
        <v>0</v>
      </c>
      <c r="I20" s="31">
        <v>6</v>
      </c>
      <c r="J20" s="31">
        <v>0</v>
      </c>
      <c r="K20" s="31">
        <v>0</v>
      </c>
      <c r="L20" s="31">
        <v>0</v>
      </c>
      <c r="M20" s="31">
        <v>0</v>
      </c>
      <c r="N20" s="31">
        <f t="shared" si="1"/>
        <v>4.1999999999999993</v>
      </c>
      <c r="O20" s="31">
        <v>50</v>
      </c>
      <c r="P20" s="31"/>
      <c r="Q20" s="31">
        <f t="shared" si="2"/>
        <v>50</v>
      </c>
      <c r="R20" s="31">
        <f t="shared" si="3"/>
        <v>28.169999999999998</v>
      </c>
      <c r="S20" s="31">
        <v>17</v>
      </c>
      <c r="T20" s="9" t="s">
        <v>255</v>
      </c>
      <c r="U20" s="32" t="s">
        <v>256</v>
      </c>
      <c r="V20" s="32"/>
      <c r="W20" s="31"/>
    </row>
    <row r="21" spans="1:23" ht="40.5">
      <c r="A21" s="31">
        <v>52</v>
      </c>
      <c r="B21" s="31" t="s">
        <v>203</v>
      </c>
      <c r="C21" s="31">
        <v>2020222127</v>
      </c>
      <c r="D21" s="31" t="s">
        <v>257</v>
      </c>
      <c r="E21" s="31">
        <v>70</v>
      </c>
      <c r="F21" s="31">
        <v>7.2</v>
      </c>
      <c r="G21" s="31">
        <f t="shared" si="0"/>
        <v>77.2</v>
      </c>
      <c r="H21" s="31">
        <v>0</v>
      </c>
      <c r="I21" s="31">
        <v>0</v>
      </c>
      <c r="J21" s="31">
        <v>0</v>
      </c>
      <c r="K21" s="31">
        <v>0</v>
      </c>
      <c r="L21" s="31">
        <v>0</v>
      </c>
      <c r="M21" s="31">
        <v>0</v>
      </c>
      <c r="N21" s="31">
        <f t="shared" si="1"/>
        <v>0</v>
      </c>
      <c r="O21" s="31">
        <v>50</v>
      </c>
      <c r="P21" s="31">
        <v>8</v>
      </c>
      <c r="Q21" s="31">
        <f t="shared" si="2"/>
        <v>58</v>
      </c>
      <c r="R21" s="31">
        <f t="shared" si="3"/>
        <v>28</v>
      </c>
      <c r="S21" s="31">
        <v>18</v>
      </c>
      <c r="T21" s="9" t="s">
        <v>258</v>
      </c>
      <c r="U21" s="32"/>
      <c r="V21" s="9" t="s">
        <v>259</v>
      </c>
      <c r="W21" s="31"/>
    </row>
    <row r="22" spans="1:23" ht="40.5">
      <c r="A22" s="31">
        <v>47</v>
      </c>
      <c r="B22" s="31" t="s">
        <v>203</v>
      </c>
      <c r="C22" s="31">
        <v>2020222122</v>
      </c>
      <c r="D22" s="31" t="s">
        <v>252</v>
      </c>
      <c r="E22" s="31">
        <v>70</v>
      </c>
      <c r="F22" s="31">
        <v>6.1</v>
      </c>
      <c r="G22" s="31">
        <f>E22+F22</f>
        <v>76.099999999999994</v>
      </c>
      <c r="H22" s="31"/>
      <c r="I22" s="31"/>
      <c r="J22" s="31"/>
      <c r="K22" s="31"/>
      <c r="L22" s="31"/>
      <c r="M22" s="31"/>
      <c r="N22" s="31">
        <f>0*H22+0.7*(I22+J22+K22)+0.3*(L22+M22)</f>
        <v>0</v>
      </c>
      <c r="O22" s="31">
        <v>50</v>
      </c>
      <c r="P22" s="31">
        <v>9</v>
      </c>
      <c r="Q22" s="31">
        <f>O22+P22</f>
        <v>59</v>
      </c>
      <c r="R22" s="31">
        <f>0.25*G22+0.6*N22+0.15*Q22</f>
        <v>27.875</v>
      </c>
      <c r="S22" s="31">
        <v>19</v>
      </c>
      <c r="T22" s="9" t="s">
        <v>253</v>
      </c>
      <c r="U22" s="32"/>
      <c r="V22" s="9" t="s">
        <v>499</v>
      </c>
      <c r="W22" s="31"/>
    </row>
    <row r="23" spans="1:23" ht="54">
      <c r="A23" s="31">
        <v>42</v>
      </c>
      <c r="B23" s="31" t="s">
        <v>203</v>
      </c>
      <c r="C23" s="31">
        <v>2020222117</v>
      </c>
      <c r="D23" s="31" t="s">
        <v>260</v>
      </c>
      <c r="E23" s="31">
        <v>70</v>
      </c>
      <c r="F23" s="31">
        <v>1.2</v>
      </c>
      <c r="G23" s="31">
        <f t="shared" si="0"/>
        <v>71.2</v>
      </c>
      <c r="H23" s="31">
        <v>0</v>
      </c>
      <c r="I23" s="31">
        <v>0</v>
      </c>
      <c r="J23" s="31">
        <v>0</v>
      </c>
      <c r="K23" s="31">
        <v>0</v>
      </c>
      <c r="L23" s="31">
        <v>0</v>
      </c>
      <c r="M23" s="31">
        <v>0</v>
      </c>
      <c r="N23" s="31">
        <f t="shared" si="1"/>
        <v>0</v>
      </c>
      <c r="O23" s="31">
        <v>50</v>
      </c>
      <c r="P23" s="31">
        <v>16</v>
      </c>
      <c r="Q23" s="31">
        <f t="shared" si="2"/>
        <v>66</v>
      </c>
      <c r="R23" s="31">
        <f t="shared" si="3"/>
        <v>27.700000000000003</v>
      </c>
      <c r="S23" s="31">
        <v>20</v>
      </c>
      <c r="T23" s="9" t="s">
        <v>261</v>
      </c>
      <c r="U23" s="32"/>
      <c r="V23" s="9" t="s">
        <v>262</v>
      </c>
      <c r="W23" s="31"/>
    </row>
    <row r="24" spans="1:23" ht="27">
      <c r="A24" s="31">
        <v>26</v>
      </c>
      <c r="B24" s="31" t="s">
        <v>203</v>
      </c>
      <c r="C24" s="31">
        <v>2020222098</v>
      </c>
      <c r="D24" s="31" t="s">
        <v>263</v>
      </c>
      <c r="E24" s="31">
        <v>70</v>
      </c>
      <c r="F24" s="31">
        <v>1.3</v>
      </c>
      <c r="G24" s="31">
        <f t="shared" si="0"/>
        <v>71.3</v>
      </c>
      <c r="H24" s="31">
        <v>0</v>
      </c>
      <c r="I24" s="31">
        <v>0</v>
      </c>
      <c r="J24" s="31">
        <v>0</v>
      </c>
      <c r="K24" s="31">
        <v>5</v>
      </c>
      <c r="L24" s="31">
        <v>0</v>
      </c>
      <c r="M24" s="31">
        <v>0</v>
      </c>
      <c r="N24" s="31">
        <f t="shared" si="1"/>
        <v>3.5</v>
      </c>
      <c r="O24" s="31">
        <v>50</v>
      </c>
      <c r="P24" s="31">
        <v>1</v>
      </c>
      <c r="Q24" s="31">
        <f t="shared" si="2"/>
        <v>51</v>
      </c>
      <c r="R24" s="31">
        <f t="shared" si="3"/>
        <v>27.574999999999999</v>
      </c>
      <c r="S24" s="31">
        <v>21</v>
      </c>
      <c r="T24" s="9" t="s">
        <v>521</v>
      </c>
      <c r="U24" s="32" t="s">
        <v>522</v>
      </c>
      <c r="V24" s="32" t="s">
        <v>264</v>
      </c>
      <c r="W24" s="31"/>
    </row>
    <row r="25" spans="1:23" ht="40.5">
      <c r="A25" s="31">
        <v>40</v>
      </c>
      <c r="B25" s="31" t="s">
        <v>203</v>
      </c>
      <c r="C25" s="31">
        <v>2020222114</v>
      </c>
      <c r="D25" s="31" t="s">
        <v>265</v>
      </c>
      <c r="E25" s="31">
        <v>70</v>
      </c>
      <c r="F25" s="31">
        <v>6</v>
      </c>
      <c r="G25" s="31">
        <f t="shared" si="0"/>
        <v>76</v>
      </c>
      <c r="H25" s="31"/>
      <c r="I25" s="31"/>
      <c r="J25" s="31"/>
      <c r="K25" s="31"/>
      <c r="L25" s="31"/>
      <c r="M25" s="31"/>
      <c r="N25" s="31">
        <f t="shared" si="1"/>
        <v>0</v>
      </c>
      <c r="O25" s="31">
        <v>50</v>
      </c>
      <c r="P25" s="31">
        <v>7</v>
      </c>
      <c r="Q25" s="31">
        <f t="shared" si="2"/>
        <v>57</v>
      </c>
      <c r="R25" s="31">
        <f t="shared" si="3"/>
        <v>27.549999999999997</v>
      </c>
      <c r="S25" s="31">
        <v>22</v>
      </c>
      <c r="T25" s="9" t="s">
        <v>523</v>
      </c>
      <c r="U25" s="32"/>
      <c r="V25" s="9" t="s">
        <v>266</v>
      </c>
      <c r="W25" s="31"/>
    </row>
    <row r="26" spans="1:23" ht="40.5">
      <c r="A26" s="31">
        <v>38</v>
      </c>
      <c r="B26" s="31" t="s">
        <v>203</v>
      </c>
      <c r="C26" s="31">
        <v>2020222111</v>
      </c>
      <c r="D26" s="31" t="s">
        <v>267</v>
      </c>
      <c r="E26" s="31">
        <v>70</v>
      </c>
      <c r="F26" s="31">
        <v>0.6</v>
      </c>
      <c r="G26" s="31">
        <f t="shared" si="0"/>
        <v>70.599999999999994</v>
      </c>
      <c r="H26" s="31"/>
      <c r="I26" s="31"/>
      <c r="J26" s="31"/>
      <c r="K26" s="31"/>
      <c r="L26" s="31"/>
      <c r="M26" s="31"/>
      <c r="N26" s="31">
        <f t="shared" si="1"/>
        <v>0</v>
      </c>
      <c r="O26" s="31">
        <v>50</v>
      </c>
      <c r="P26" s="31">
        <v>10</v>
      </c>
      <c r="Q26" s="31">
        <f t="shared" si="2"/>
        <v>60</v>
      </c>
      <c r="R26" s="31">
        <f t="shared" si="3"/>
        <v>26.65</v>
      </c>
      <c r="S26" s="31">
        <v>23</v>
      </c>
      <c r="T26" s="9" t="s">
        <v>524</v>
      </c>
      <c r="U26" s="32"/>
      <c r="V26" s="9" t="s">
        <v>268</v>
      </c>
      <c r="W26" s="31"/>
    </row>
    <row r="27" spans="1:23" ht="27">
      <c r="A27" s="31">
        <v>33</v>
      </c>
      <c r="B27" s="31" t="s">
        <v>203</v>
      </c>
      <c r="C27" s="31">
        <v>2020222106</v>
      </c>
      <c r="D27" s="31" t="s">
        <v>269</v>
      </c>
      <c r="E27" s="31">
        <v>70</v>
      </c>
      <c r="F27" s="31">
        <v>1.7</v>
      </c>
      <c r="G27" s="31">
        <f t="shared" si="0"/>
        <v>71.7</v>
      </c>
      <c r="H27" s="31"/>
      <c r="I27" s="31"/>
      <c r="J27" s="31"/>
      <c r="K27" s="31"/>
      <c r="L27" s="31"/>
      <c r="M27" s="31"/>
      <c r="N27" s="31">
        <f t="shared" si="1"/>
        <v>0</v>
      </c>
      <c r="O27" s="31">
        <v>50</v>
      </c>
      <c r="P27" s="31">
        <v>6</v>
      </c>
      <c r="Q27" s="31">
        <f t="shared" si="2"/>
        <v>56</v>
      </c>
      <c r="R27" s="31">
        <f t="shared" si="3"/>
        <v>26.325000000000003</v>
      </c>
      <c r="S27" s="31">
        <v>24</v>
      </c>
      <c r="T27" s="9" t="s">
        <v>270</v>
      </c>
      <c r="U27" s="32"/>
      <c r="V27" s="32" t="s">
        <v>525</v>
      </c>
      <c r="W27" s="31"/>
    </row>
    <row r="28" spans="1:23" ht="40.5">
      <c r="A28" s="31">
        <v>39</v>
      </c>
      <c r="B28" s="31" t="s">
        <v>203</v>
      </c>
      <c r="C28" s="31">
        <v>2020222113</v>
      </c>
      <c r="D28" s="31" t="s">
        <v>271</v>
      </c>
      <c r="E28" s="31">
        <v>70</v>
      </c>
      <c r="F28" s="31">
        <v>1.5</v>
      </c>
      <c r="G28" s="31">
        <f t="shared" si="0"/>
        <v>71.5</v>
      </c>
      <c r="H28" s="31"/>
      <c r="I28" s="31"/>
      <c r="J28" s="31"/>
      <c r="K28" s="31"/>
      <c r="L28" s="31"/>
      <c r="M28" s="31"/>
      <c r="N28" s="31">
        <f t="shared" si="1"/>
        <v>0</v>
      </c>
      <c r="O28" s="31">
        <v>50</v>
      </c>
      <c r="P28" s="31">
        <v>6</v>
      </c>
      <c r="Q28" s="31">
        <f t="shared" si="2"/>
        <v>56</v>
      </c>
      <c r="R28" s="31">
        <f t="shared" si="3"/>
        <v>26.274999999999999</v>
      </c>
      <c r="S28" s="31">
        <v>25</v>
      </c>
      <c r="T28" s="9" t="s">
        <v>272</v>
      </c>
      <c r="U28" s="32" t="s">
        <v>273</v>
      </c>
      <c r="V28" s="9" t="s">
        <v>274</v>
      </c>
      <c r="W28" s="31"/>
    </row>
    <row r="29" spans="1:23" ht="40.5">
      <c r="A29" s="31">
        <v>28</v>
      </c>
      <c r="B29" s="31" t="s">
        <v>203</v>
      </c>
      <c r="C29" s="31">
        <v>2020222100</v>
      </c>
      <c r="D29" s="31" t="s">
        <v>275</v>
      </c>
      <c r="E29" s="31">
        <v>70</v>
      </c>
      <c r="F29" s="31">
        <v>1.8</v>
      </c>
      <c r="G29" s="31">
        <f t="shared" si="0"/>
        <v>71.8</v>
      </c>
      <c r="H29" s="31">
        <v>0</v>
      </c>
      <c r="I29" s="31">
        <v>0</v>
      </c>
      <c r="J29" s="31">
        <v>0</v>
      </c>
      <c r="K29" s="31">
        <v>0</v>
      </c>
      <c r="L29" s="31">
        <v>0</v>
      </c>
      <c r="M29" s="31">
        <v>0</v>
      </c>
      <c r="N29" s="31">
        <f t="shared" si="1"/>
        <v>0</v>
      </c>
      <c r="O29" s="31">
        <v>50</v>
      </c>
      <c r="P29" s="31">
        <v>5</v>
      </c>
      <c r="Q29" s="31">
        <f t="shared" si="2"/>
        <v>55</v>
      </c>
      <c r="R29" s="31">
        <f t="shared" si="3"/>
        <v>26.2</v>
      </c>
      <c r="S29" s="31">
        <v>26</v>
      </c>
      <c r="T29" s="9" t="s">
        <v>276</v>
      </c>
      <c r="U29" s="32"/>
      <c r="V29" s="9" t="s">
        <v>526</v>
      </c>
      <c r="W29" s="31"/>
    </row>
    <row r="30" spans="1:23" ht="27">
      <c r="A30" s="31">
        <v>53</v>
      </c>
      <c r="B30" s="31" t="s">
        <v>203</v>
      </c>
      <c r="C30" s="31">
        <v>2020222128</v>
      </c>
      <c r="D30" s="31" t="s">
        <v>277</v>
      </c>
      <c r="E30" s="31">
        <v>70</v>
      </c>
      <c r="F30" s="31">
        <v>0.5</v>
      </c>
      <c r="G30" s="31">
        <f t="shared" si="0"/>
        <v>70.5</v>
      </c>
      <c r="H30" s="31">
        <v>0</v>
      </c>
      <c r="I30" s="31">
        <v>0</v>
      </c>
      <c r="J30" s="31">
        <v>0</v>
      </c>
      <c r="K30" s="31">
        <v>0</v>
      </c>
      <c r="L30" s="31">
        <v>0</v>
      </c>
      <c r="M30" s="31">
        <v>0</v>
      </c>
      <c r="N30" s="31">
        <f t="shared" si="1"/>
        <v>0</v>
      </c>
      <c r="O30" s="31">
        <v>50</v>
      </c>
      <c r="P30" s="31">
        <v>7</v>
      </c>
      <c r="Q30" s="31">
        <f t="shared" si="2"/>
        <v>57</v>
      </c>
      <c r="R30" s="31">
        <f t="shared" si="3"/>
        <v>26.174999999999997</v>
      </c>
      <c r="S30" s="31">
        <v>27</v>
      </c>
      <c r="T30" s="9" t="s">
        <v>278</v>
      </c>
      <c r="U30" s="32"/>
      <c r="V30" s="9" t="s">
        <v>279</v>
      </c>
      <c r="W30" s="31"/>
    </row>
    <row r="31" spans="1:23" ht="27">
      <c r="A31" s="31">
        <v>48</v>
      </c>
      <c r="B31" s="31" t="s">
        <v>203</v>
      </c>
      <c r="C31" s="31">
        <v>2020222123</v>
      </c>
      <c r="D31" s="31" t="s">
        <v>280</v>
      </c>
      <c r="E31" s="31">
        <v>70</v>
      </c>
      <c r="F31" s="31">
        <v>1.6</v>
      </c>
      <c r="G31" s="31">
        <f t="shared" si="0"/>
        <v>71.599999999999994</v>
      </c>
      <c r="H31" s="31">
        <v>0</v>
      </c>
      <c r="I31" s="31">
        <v>0</v>
      </c>
      <c r="J31" s="31">
        <v>0</v>
      </c>
      <c r="K31" s="31">
        <v>0</v>
      </c>
      <c r="L31" s="31">
        <v>0</v>
      </c>
      <c r="M31" s="31">
        <v>0</v>
      </c>
      <c r="N31" s="31">
        <f t="shared" si="1"/>
        <v>0</v>
      </c>
      <c r="O31" s="31">
        <v>50</v>
      </c>
      <c r="P31" s="31">
        <v>5</v>
      </c>
      <c r="Q31" s="31">
        <f t="shared" si="2"/>
        <v>55</v>
      </c>
      <c r="R31" s="31">
        <f t="shared" si="3"/>
        <v>26.15</v>
      </c>
      <c r="S31" s="31">
        <v>28</v>
      </c>
      <c r="T31" s="9" t="s">
        <v>281</v>
      </c>
      <c r="U31" s="32"/>
      <c r="V31" s="32" t="s">
        <v>527</v>
      </c>
      <c r="W31" s="31"/>
    </row>
    <row r="32" spans="1:23" ht="27">
      <c r="A32" s="31">
        <v>54</v>
      </c>
      <c r="B32" s="31" t="s">
        <v>203</v>
      </c>
      <c r="C32" s="31">
        <v>2020222129</v>
      </c>
      <c r="D32" s="31" t="s">
        <v>282</v>
      </c>
      <c r="E32" s="31">
        <v>70</v>
      </c>
      <c r="F32" s="31">
        <v>1</v>
      </c>
      <c r="G32" s="31">
        <v>71</v>
      </c>
      <c r="H32" s="31">
        <v>0</v>
      </c>
      <c r="I32" s="31">
        <v>0</v>
      </c>
      <c r="J32" s="31">
        <v>0</v>
      </c>
      <c r="K32" s="31">
        <v>0</v>
      </c>
      <c r="L32" s="31">
        <v>0</v>
      </c>
      <c r="M32" s="31">
        <v>0</v>
      </c>
      <c r="N32" s="31">
        <f t="shared" si="1"/>
        <v>0</v>
      </c>
      <c r="O32" s="31">
        <v>50</v>
      </c>
      <c r="P32" s="31">
        <v>1</v>
      </c>
      <c r="Q32" s="31">
        <f t="shared" si="2"/>
        <v>51</v>
      </c>
      <c r="R32" s="31">
        <f t="shared" si="3"/>
        <v>25.4</v>
      </c>
      <c r="S32" s="31">
        <v>29</v>
      </c>
      <c r="T32" s="9" t="s">
        <v>528</v>
      </c>
      <c r="U32" s="32"/>
      <c r="V32" s="32" t="s">
        <v>283</v>
      </c>
      <c r="W32" s="31"/>
    </row>
    <row r="33" spans="1:23" ht="27">
      <c r="A33" s="31">
        <v>55</v>
      </c>
      <c r="B33" s="31" t="s">
        <v>203</v>
      </c>
      <c r="C33" s="31">
        <v>2020222130</v>
      </c>
      <c r="D33" s="31" t="s">
        <v>284</v>
      </c>
      <c r="E33" s="31">
        <v>70</v>
      </c>
      <c r="F33" s="31">
        <v>0.1</v>
      </c>
      <c r="G33" s="31">
        <f>E33+F33</f>
        <v>70.099999999999994</v>
      </c>
      <c r="H33" s="31">
        <v>0</v>
      </c>
      <c r="I33" s="31">
        <v>0</v>
      </c>
      <c r="J33" s="31">
        <v>0</v>
      </c>
      <c r="K33" s="31">
        <v>0</v>
      </c>
      <c r="L33" s="31">
        <v>0</v>
      </c>
      <c r="M33" s="31">
        <v>0</v>
      </c>
      <c r="N33" s="31">
        <f t="shared" si="1"/>
        <v>0</v>
      </c>
      <c r="O33" s="31">
        <v>50</v>
      </c>
      <c r="P33" s="31">
        <v>1</v>
      </c>
      <c r="Q33" s="31">
        <f t="shared" si="2"/>
        <v>51</v>
      </c>
      <c r="R33" s="31">
        <f t="shared" si="3"/>
        <v>25.174999999999997</v>
      </c>
      <c r="S33" s="31">
        <v>30</v>
      </c>
      <c r="T33" s="9" t="s">
        <v>285</v>
      </c>
      <c r="U33" s="32"/>
      <c r="V33" s="32" t="s">
        <v>286</v>
      </c>
      <c r="W33" s="31"/>
    </row>
    <row r="34" spans="1:23" ht="27">
      <c r="A34" s="31">
        <v>56</v>
      </c>
      <c r="B34" s="31" t="s">
        <v>203</v>
      </c>
      <c r="C34" s="31">
        <v>2020222131</v>
      </c>
      <c r="D34" s="31" t="s">
        <v>287</v>
      </c>
      <c r="E34" s="31">
        <v>70</v>
      </c>
      <c r="F34" s="31">
        <v>-1</v>
      </c>
      <c r="G34" s="31">
        <f>E34+F34</f>
        <v>69</v>
      </c>
      <c r="H34" s="31"/>
      <c r="I34" s="31"/>
      <c r="J34" s="31"/>
      <c r="K34" s="31"/>
      <c r="L34" s="31"/>
      <c r="M34" s="31"/>
      <c r="N34" s="31">
        <f t="shared" si="1"/>
        <v>0</v>
      </c>
      <c r="O34" s="31">
        <v>50</v>
      </c>
      <c r="P34" s="31">
        <v>2</v>
      </c>
      <c r="Q34" s="31">
        <f t="shared" si="2"/>
        <v>52</v>
      </c>
      <c r="R34" s="31">
        <f t="shared" si="3"/>
        <v>25.05</v>
      </c>
      <c r="S34" s="31">
        <v>31</v>
      </c>
      <c r="T34" s="9" t="s">
        <v>288</v>
      </c>
      <c r="U34" s="32"/>
      <c r="V34" s="32" t="s">
        <v>289</v>
      </c>
      <c r="W34" s="31"/>
    </row>
  </sheetData>
  <mergeCells count="22">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 ref="A1:A3"/>
    <mergeCell ref="B1:B3"/>
    <mergeCell ref="C1:C3"/>
    <mergeCell ref="D1:D3"/>
    <mergeCell ref="E1:G1"/>
    <mergeCell ref="H1:N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车辆工程</vt:lpstr>
      <vt:lpstr>机械</vt:lpstr>
      <vt:lpstr>交通运输工程</vt:lpstr>
      <vt:lpstr>交通运输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hanxiaoqiang</dc:creator>
  <cp:lastModifiedBy>hanxiaoqiang</cp:lastModifiedBy>
  <dcterms:created xsi:type="dcterms:W3CDTF">2015-06-05T18:19:34Z</dcterms:created>
  <dcterms:modified xsi:type="dcterms:W3CDTF">2022-09-29T12:58:44Z</dcterms:modified>
</cp:coreProperties>
</file>