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D:\桌面\学办文件\学院公示-2021-2022学年综合测评成绩\"/>
    </mc:Choice>
  </mc:AlternateContent>
  <xr:revisionPtr revIDLastSave="0" documentId="13_ncr:1_{621DD3F6-2EC9-4D31-B412-F4E5753A14E1}" xr6:coauthVersionLast="47" xr6:coauthVersionMax="47" xr10:uidLastSave="{00000000-0000-0000-0000-000000000000}"/>
  <bookViews>
    <workbookView xWindow="-98" yWindow="-98" windowWidth="19396" windowHeight="12196" xr2:uid="{00000000-000D-0000-FFFF-FFFF00000000}"/>
  </bookViews>
  <sheets>
    <sheet name="2020级博士班" sheetId="1" r:id="rId1"/>
    <sheet name="Sheet1" sheetId="2"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Q13" i="1" l="1"/>
  <c r="Q4" i="1"/>
  <c r="Q9" i="1"/>
  <c r="Q7" i="1"/>
  <c r="Q8" i="1"/>
  <c r="Q14" i="1"/>
  <c r="Q10" i="1"/>
  <c r="Q16" i="1"/>
  <c r="Q6" i="1"/>
  <c r="Q5" i="1"/>
  <c r="Q17" i="1"/>
  <c r="Q12" i="1"/>
  <c r="Q11" i="1"/>
  <c r="Q15" i="1"/>
  <c r="N6" i="1"/>
  <c r="N5" i="1"/>
  <c r="N17" i="1"/>
  <c r="N12" i="1"/>
  <c r="N11" i="1"/>
  <c r="N8" i="1"/>
  <c r="N14" i="1"/>
  <c r="N10" i="1"/>
  <c r="N16" i="1"/>
  <c r="N13" i="1"/>
  <c r="R13" i="1" s="1"/>
  <c r="N4" i="1"/>
  <c r="N9" i="1"/>
  <c r="N7" i="1"/>
  <c r="N15" i="1"/>
  <c r="G6" i="1"/>
  <c r="G5" i="1"/>
  <c r="G17" i="1"/>
  <c r="G12" i="1"/>
  <c r="G11" i="1"/>
  <c r="G8" i="1"/>
  <c r="G14" i="1"/>
  <c r="G10" i="1"/>
  <c r="G16" i="1"/>
  <c r="G13" i="1"/>
  <c r="G4" i="1"/>
  <c r="G9" i="1"/>
  <c r="G15" i="1"/>
  <c r="F7" i="1"/>
  <c r="G7" i="1" s="1"/>
  <c r="R8" i="1" l="1"/>
  <c r="R10" i="1"/>
  <c r="R4" i="1"/>
  <c r="R14" i="1"/>
  <c r="R12" i="1"/>
  <c r="R11" i="1"/>
  <c r="R15" i="1"/>
  <c r="R5" i="1"/>
  <c r="R6" i="1"/>
  <c r="R9" i="1"/>
  <c r="R16" i="1"/>
  <c r="R7" i="1"/>
  <c r="R17" i="1"/>
</calcChain>
</file>

<file path=xl/sharedStrings.xml><?xml version="1.0" encoding="utf-8"?>
<sst xmlns="http://schemas.openxmlformats.org/spreadsheetml/2006/main" count="142" uniqueCount="61">
  <si>
    <t>序号</t>
  </si>
  <si>
    <t>专业</t>
  </si>
  <si>
    <t>学号</t>
  </si>
  <si>
    <t>姓名</t>
  </si>
  <si>
    <t>德育成绩</t>
  </si>
  <si>
    <t>智育成绩</t>
  </si>
  <si>
    <t>文体美成绩</t>
  </si>
  <si>
    <t>总分</t>
  </si>
  <si>
    <t>排名</t>
  </si>
  <si>
    <t>德育加分说明</t>
  </si>
  <si>
    <t>智育加分说明</t>
  </si>
  <si>
    <t>文体美加分说明</t>
  </si>
  <si>
    <t>备注</t>
  </si>
  <si>
    <t>基础分</t>
  </si>
  <si>
    <t>加减分</t>
  </si>
  <si>
    <t>M1</t>
  </si>
  <si>
    <t>M2</t>
  </si>
  <si>
    <t>M3</t>
  </si>
  <si>
    <t>成绩</t>
  </si>
  <si>
    <t>论文</t>
  </si>
  <si>
    <t>科研成果</t>
  </si>
  <si>
    <t>专利</t>
  </si>
  <si>
    <t>学术会议</t>
  </si>
  <si>
    <t>科技竞赛</t>
  </si>
  <si>
    <t>焦志鹏</t>
    <phoneticPr fontId="6" type="noConversion"/>
  </si>
  <si>
    <t>车辆工程</t>
    <phoneticPr fontId="6" type="noConversion"/>
  </si>
  <si>
    <t>马可馨</t>
    <phoneticPr fontId="6" type="noConversion"/>
  </si>
  <si>
    <t>韩琪</t>
    <phoneticPr fontId="6" type="noConversion"/>
  </si>
  <si>
    <t>张昭</t>
    <phoneticPr fontId="6" type="noConversion"/>
  </si>
  <si>
    <t>黄涛</t>
    <phoneticPr fontId="6" type="noConversion"/>
  </si>
  <si>
    <t>刘文晓</t>
    <phoneticPr fontId="6" type="noConversion"/>
  </si>
  <si>
    <t>王汉文</t>
    <phoneticPr fontId="6" type="noConversion"/>
  </si>
  <si>
    <t>郑字琛</t>
    <phoneticPr fontId="6" type="noConversion"/>
  </si>
  <si>
    <t>马利</t>
    <phoneticPr fontId="6" type="noConversion"/>
  </si>
  <si>
    <t>袁培佩</t>
    <phoneticPr fontId="6" type="noConversion"/>
  </si>
  <si>
    <t>孙凤雨</t>
    <phoneticPr fontId="6" type="noConversion"/>
  </si>
  <si>
    <t>于晓文</t>
    <phoneticPr fontId="6" type="noConversion"/>
  </si>
  <si>
    <t>张会明</t>
    <phoneticPr fontId="6" type="noConversion"/>
  </si>
  <si>
    <t>刘照霞</t>
    <phoneticPr fontId="6" type="noConversion"/>
  </si>
  <si>
    <t>无</t>
    <phoneticPr fontId="6" type="noConversion"/>
  </si>
  <si>
    <t>1.健康未打卡2次</t>
    <phoneticPr fontId="6" type="noConversion"/>
  </si>
  <si>
    <t>1.健康未打卡35次</t>
    <phoneticPr fontId="6" type="noConversion"/>
  </si>
  <si>
    <t>1.健康未打卡4次</t>
    <phoneticPr fontId="6" type="noConversion"/>
  </si>
  <si>
    <t>1.健康未打卡3次</t>
    <phoneticPr fontId="6" type="noConversion"/>
  </si>
  <si>
    <t>1.健康未打卡15次</t>
    <phoneticPr fontId="6" type="noConversion"/>
  </si>
  <si>
    <t>1.健康未打卡1次</t>
    <phoneticPr fontId="6" type="noConversion"/>
  </si>
  <si>
    <t>1.宣传委员+4</t>
    <phoneticPr fontId="6" type="noConversion"/>
  </si>
  <si>
    <t>载运工具运用工程</t>
    <phoneticPr fontId="6" type="noConversion"/>
  </si>
  <si>
    <t>1.志愿服务4小时 1分</t>
    <phoneticPr fontId="6" type="noConversion"/>
  </si>
  <si>
    <t>1.志愿服务2小时 1分</t>
    <phoneticPr fontId="6" type="noConversion"/>
  </si>
  <si>
    <t>1.参加FISITA Intelligent Safety Conference China 世界智能安全大会20分</t>
    <phoneticPr fontId="6" type="noConversion"/>
  </si>
  <si>
    <t>1.实用新型专利一作（一种新能源汽车锂电池保护结构）20分</t>
    <phoneticPr fontId="6" type="noConversion"/>
  </si>
  <si>
    <t>1.C类期刊一作（Development of a Rapid Inspection Driving Cycle for Battery Electric Vehicles Based on Operational Safety 《sustainability》 ） 30分；2.软著一作（电动汽车驱动稳定性检测系统V1.0） 10分；</t>
    <phoneticPr fontId="6" type="noConversion"/>
  </si>
  <si>
    <t>1.C类期刊三作（“Correlation between the Molecular Structure and Viscosity Index of CTL Base Oils Based on Ridge Regression” ACS Omega）8分</t>
    <phoneticPr fontId="6" type="noConversion"/>
  </si>
  <si>
    <t>1.C类期刊二作（“Correlation between the Molecular Structure and Viscosity Index of CTL Base Oils Based on Ridge Regression” ACS Omega）20分</t>
    <phoneticPr fontId="6" type="noConversion"/>
  </si>
  <si>
    <t>1.参加中国国际“互联网+”大学生创新创业大赛校赛铜奖10分</t>
    <phoneticPr fontId="6" type="noConversion"/>
  </si>
  <si>
    <t>1.参加中国汽车工程学会年会暨展览会15分</t>
    <phoneticPr fontId="6" type="noConversion"/>
  </si>
  <si>
    <t>1.健康未打卡21次 ；2.任职班长+8</t>
    <phoneticPr fontId="6" type="noConversion"/>
  </si>
  <si>
    <t>1.A类期刊一作（Driver Distraction Detection Based on the True Driver’s
Focus of Attention IEEE TRANSACTIONS ON INTELLIGENT
TRANSPORTATION SYSTEMS）100分；2.A类期刊一作（Driver’s mobile phone usage detection using guided
learning based on attention features and prior knowledge Expert
Systems With Applications）100分；3.A类期刊一作（Prediction of the driver’s focus of attention based on
feature visualization of a deep autonomous driving model
Knowledge-Based Systems）100分；4.B类期刊一作已在线出版（Real-time driver behavior detection based on deep
deformable inverted residual network with an attention mechanism for
human-vehicle co-driving system IEEE Transactions on Vehicular
Technology）30分；5.参加FISITA Intelligent Safety Conference China(世界智能安全大会)20分</t>
    <phoneticPr fontId="6" type="noConversion"/>
  </si>
  <si>
    <t>1.三类期刊三作（驾驶人意图识别综述-长安大学学报）8分；2.参加世界智能安全大会20分</t>
    <phoneticPr fontId="6" type="noConversion"/>
  </si>
  <si>
    <t>1.发明专利二作（基于安全替代评价指标的高风险路段风险防控手段评估的方法）50分；2.参加会议（2021中国汽车工程学会年会暨展览会）15分</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</si>
</sst>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宋体"/>
    </font>
    <font>
      <sz val="11"/>
      <color rgb="FF000000"/>
      <name val="宋体"/>
      <family val="3"/>
      <charset val="134"/>
    </font>
    <font>
      <b/>
      <sz val="12"/>
      <name val="宋体"/>
      <family val="3"/>
      <charset val="134"/>
    </font>
    <font>
      <b/>
      <sz val="12"/>
      <color rgb="FF000000"/>
      <name val="宋体"/>
      <family val="3"/>
      <charset val="134"/>
    </font>
    <font>
      <sz val="12"/>
      <name val="宋体"/>
      <family val="3"/>
      <charset val="134"/>
    </font>
    <font>
      <sz val="11"/>
      <name val="宋体"/>
      <family val="3"/>
      <charset val="134"/>
    </font>
    <font>
      <sz val="9"/>
      <name val="宋体"/>
      <family val="3"/>
      <charset val="134"/>
    </font>
    <font>
      <sz val="12"/>
      <color rgb="FF00000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4" fillId="0" borderId="0">
      <protection locked="0"/>
    </xf>
    <xf numFmtId="0" fontId="1" fillId="0" borderId="0">
      <protection locked="0"/>
    </xf>
    <xf numFmtId="0" fontId="1" fillId="0" borderId="0">
      <protection locked="0"/>
    </xf>
    <xf numFmtId="0" fontId="5" fillId="0" borderId="0">
      <protection locked="0"/>
    </xf>
  </cellStyleXfs>
  <cellXfs count="19">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vertical="center" wrapText="1"/>
    </xf>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4" fillId="0" borderId="2"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1" xfId="1" applyFont="1" applyBorder="1" applyAlignment="1" applyProtection="1">
      <alignment horizontal="center" vertical="center" wrapText="1"/>
    </xf>
    <xf numFmtId="0" fontId="3" fillId="0" borderId="1" xfId="2" applyFont="1" applyBorder="1" applyAlignment="1" applyProtection="1">
      <alignment horizontal="center" vertical="center" wrapText="1"/>
    </xf>
    <xf numFmtId="0" fontId="3" fillId="0" borderId="1" xfId="2" applyFont="1" applyFill="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1" xfId="1" applyFont="1" applyFill="1" applyBorder="1" applyAlignment="1" applyProtection="1">
      <alignment horizontal="center" vertical="center" wrapText="1"/>
    </xf>
  </cellXfs>
  <cellStyles count="5">
    <cellStyle name="常规" xfId="0" builtinId="0"/>
    <cellStyle name="常规 2" xfId="4" xr:uid="{00000000-0005-0000-0000-000004000000}"/>
    <cellStyle name="常规 3 2" xfId="1" xr:uid="{00000000-0005-0000-0000-000001000000}"/>
    <cellStyle name="常规 5" xfId="2" xr:uid="{00000000-0005-0000-0000-000002000000}"/>
    <cellStyle name="常规 5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www.wps.cn/officeDocument/2020/cellImage"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
  <sheetViews>
    <sheetView tabSelected="1" topLeftCell="A4" zoomScale="70" zoomScaleNormal="70" workbookViewId="0">
      <selection activeCell="J19" sqref="J19"/>
    </sheetView>
  </sheetViews>
  <sheetFormatPr defaultColWidth="8.86328125" defaultRowHeight="30" customHeight="1" x14ac:dyDescent="0.3"/>
  <cols>
    <col min="1" max="1" width="8.86328125" style="1"/>
    <col min="2" max="2" width="10.1328125" style="1" customWidth="1"/>
    <col min="3" max="3" width="15.46484375" style="1" customWidth="1"/>
    <col min="4" max="4" width="8.86328125" style="1"/>
    <col min="5" max="5" width="5.3984375" style="1" customWidth="1"/>
    <col min="6" max="6" width="5.86328125" style="1" customWidth="1"/>
    <col min="7" max="7" width="4.86328125" style="5" customWidth="1"/>
    <col min="8" max="8" width="9" style="1" customWidth="1"/>
    <col min="9" max="9" width="5.86328125" style="1" customWidth="1"/>
    <col min="10" max="10" width="6.46484375" style="1" customWidth="1"/>
    <col min="11" max="11" width="7.1328125" style="1" customWidth="1"/>
    <col min="12" max="12" width="6.3984375" style="1" customWidth="1"/>
    <col min="13" max="13" width="6.46484375" style="1" customWidth="1"/>
    <col min="14" max="14" width="13.46484375" style="5" customWidth="1"/>
    <col min="15" max="16" width="8.86328125" style="1"/>
    <col min="17" max="17" width="8.86328125" style="5"/>
    <col min="18" max="18" width="14.1328125" style="1"/>
    <col min="19" max="19" width="8.86328125" style="1"/>
    <col min="20" max="20" width="14.59765625" style="1" customWidth="1"/>
    <col min="21" max="21" width="111.3984375" style="1" customWidth="1"/>
    <col min="22" max="16384" width="8.86328125" style="1"/>
  </cols>
  <sheetData>
    <row r="1" spans="1:23" s="2" customFormat="1" ht="30" customHeight="1" x14ac:dyDescent="0.3">
      <c r="A1" s="14" t="s">
        <v>0</v>
      </c>
      <c r="B1" s="14" t="s">
        <v>1</v>
      </c>
      <c r="C1" s="14" t="s">
        <v>2</v>
      </c>
      <c r="D1" s="14" t="s">
        <v>3</v>
      </c>
      <c r="E1" s="14" t="s">
        <v>4</v>
      </c>
      <c r="F1" s="14"/>
      <c r="G1" s="14"/>
      <c r="H1" s="15" t="s">
        <v>5</v>
      </c>
      <c r="I1" s="15"/>
      <c r="J1" s="15"/>
      <c r="K1" s="15"/>
      <c r="L1" s="15"/>
      <c r="M1" s="15"/>
      <c r="N1" s="15"/>
      <c r="O1" s="15" t="s">
        <v>6</v>
      </c>
      <c r="P1" s="15"/>
      <c r="Q1" s="15"/>
      <c r="R1" s="14" t="s">
        <v>7</v>
      </c>
      <c r="S1" s="14" t="s">
        <v>8</v>
      </c>
      <c r="T1" s="14" t="s">
        <v>9</v>
      </c>
      <c r="U1" s="14" t="s">
        <v>10</v>
      </c>
      <c r="V1" s="17" t="s">
        <v>11</v>
      </c>
      <c r="W1" s="14" t="s">
        <v>12</v>
      </c>
    </row>
    <row r="2" spans="1:23" s="2" customFormat="1" ht="30" customHeight="1" x14ac:dyDescent="0.3">
      <c r="A2" s="14"/>
      <c r="B2" s="14"/>
      <c r="C2" s="14"/>
      <c r="D2" s="14"/>
      <c r="E2" s="15" t="s">
        <v>13</v>
      </c>
      <c r="F2" s="15" t="s">
        <v>14</v>
      </c>
      <c r="G2" s="16" t="s">
        <v>7</v>
      </c>
      <c r="H2" s="13" t="s">
        <v>15</v>
      </c>
      <c r="I2" s="14" t="s">
        <v>16</v>
      </c>
      <c r="J2" s="14"/>
      <c r="K2" s="14"/>
      <c r="L2" s="14" t="s">
        <v>17</v>
      </c>
      <c r="M2" s="14"/>
      <c r="N2" s="18" t="s">
        <v>7</v>
      </c>
      <c r="O2" s="14" t="s">
        <v>13</v>
      </c>
      <c r="P2" s="14" t="s">
        <v>14</v>
      </c>
      <c r="Q2" s="18" t="s">
        <v>7</v>
      </c>
      <c r="R2" s="14"/>
      <c r="S2" s="14"/>
      <c r="T2" s="14"/>
      <c r="U2" s="14"/>
      <c r="V2" s="17"/>
      <c r="W2" s="14"/>
    </row>
    <row r="3" spans="1:23" s="2" customFormat="1" ht="30" customHeight="1" x14ac:dyDescent="0.3">
      <c r="A3" s="14"/>
      <c r="B3" s="14"/>
      <c r="C3" s="14"/>
      <c r="D3" s="14"/>
      <c r="E3" s="15"/>
      <c r="F3" s="15"/>
      <c r="G3" s="16"/>
      <c r="H3" s="13" t="s">
        <v>18</v>
      </c>
      <c r="I3" s="13" t="s">
        <v>19</v>
      </c>
      <c r="J3" s="13" t="s">
        <v>20</v>
      </c>
      <c r="K3" s="13" t="s">
        <v>21</v>
      </c>
      <c r="L3" s="13" t="s">
        <v>22</v>
      </c>
      <c r="M3" s="13" t="s">
        <v>23</v>
      </c>
      <c r="N3" s="18"/>
      <c r="O3" s="14"/>
      <c r="P3" s="14"/>
      <c r="Q3" s="18"/>
      <c r="R3" s="14"/>
      <c r="S3" s="14"/>
      <c r="T3" s="14"/>
      <c r="U3" s="14"/>
      <c r="V3" s="17"/>
      <c r="W3" s="14"/>
    </row>
    <row r="4" spans="1:23" s="2" customFormat="1" ht="30" customHeight="1" x14ac:dyDescent="0.3">
      <c r="A4" s="7">
        <v>3</v>
      </c>
      <c r="B4" s="7" t="s">
        <v>25</v>
      </c>
      <c r="C4" s="7">
        <v>2020022003</v>
      </c>
      <c r="D4" s="7" t="s">
        <v>29</v>
      </c>
      <c r="E4" s="8">
        <v>70</v>
      </c>
      <c r="F4" s="7">
        <v>-0.3</v>
      </c>
      <c r="G4" s="9">
        <f t="shared" ref="G4:G17" si="0">E4+F4</f>
        <v>69.7</v>
      </c>
      <c r="H4" s="7">
        <v>0</v>
      </c>
      <c r="I4" s="7">
        <v>330</v>
      </c>
      <c r="J4" s="7">
        <v>0</v>
      </c>
      <c r="K4" s="7">
        <v>0</v>
      </c>
      <c r="L4" s="7">
        <v>20</v>
      </c>
      <c r="M4" s="7">
        <v>0</v>
      </c>
      <c r="N4" s="9">
        <f t="shared" ref="N4:N17" si="1">0.6*I4+0.6*J4+0.6*K4+0.4*L4+0.4*M4</f>
        <v>206</v>
      </c>
      <c r="O4" s="7">
        <v>50</v>
      </c>
      <c r="P4" s="7">
        <v>1</v>
      </c>
      <c r="Q4" s="9">
        <f t="shared" ref="Q4:Q17" si="2">O4+P4</f>
        <v>51</v>
      </c>
      <c r="R4" s="7">
        <f t="shared" ref="R4:R17" si="3">G4*0.25+N4*0.6+Q4*0.15</f>
        <v>148.67500000000001</v>
      </c>
      <c r="S4" s="7">
        <v>1</v>
      </c>
      <c r="T4" s="7" t="s">
        <v>43</v>
      </c>
      <c r="U4" s="7" t="s">
        <v>58</v>
      </c>
      <c r="V4" s="7" t="s">
        <v>48</v>
      </c>
      <c r="W4" s="7" t="s">
        <v>39</v>
      </c>
    </row>
    <row r="5" spans="1:23" s="2" customFormat="1" ht="50.1" customHeight="1" x14ac:dyDescent="0.3">
      <c r="A5" s="7">
        <v>13</v>
      </c>
      <c r="B5" s="7" t="s">
        <v>47</v>
      </c>
      <c r="C5" s="7">
        <v>2020022013</v>
      </c>
      <c r="D5" s="7" t="s">
        <v>38</v>
      </c>
      <c r="E5" s="8">
        <v>70</v>
      </c>
      <c r="F5" s="7">
        <v>-0.2</v>
      </c>
      <c r="G5" s="9">
        <f t="shared" si="0"/>
        <v>69.8</v>
      </c>
      <c r="H5" s="7">
        <v>0</v>
      </c>
      <c r="I5" s="7">
        <v>0</v>
      </c>
      <c r="J5" s="7">
        <v>0</v>
      </c>
      <c r="K5" s="7">
        <v>50</v>
      </c>
      <c r="L5" s="7">
        <v>15</v>
      </c>
      <c r="M5" s="7">
        <v>0</v>
      </c>
      <c r="N5" s="9">
        <f t="shared" si="1"/>
        <v>36</v>
      </c>
      <c r="O5" s="7">
        <v>50</v>
      </c>
      <c r="P5" s="7">
        <v>1</v>
      </c>
      <c r="Q5" s="9">
        <f t="shared" si="2"/>
        <v>51</v>
      </c>
      <c r="R5" s="7">
        <f t="shared" si="3"/>
        <v>46.699999999999996</v>
      </c>
      <c r="S5" s="7">
        <v>2</v>
      </c>
      <c r="T5" s="7" t="s">
        <v>40</v>
      </c>
      <c r="U5" s="7" t="s">
        <v>60</v>
      </c>
      <c r="V5" s="10" t="s">
        <v>49</v>
      </c>
      <c r="W5" s="7" t="s">
        <v>39</v>
      </c>
    </row>
    <row r="6" spans="1:23" s="2" customFormat="1" ht="50.1" customHeight="1" x14ac:dyDescent="0.3">
      <c r="A6" s="7">
        <v>12</v>
      </c>
      <c r="B6" s="7" t="s">
        <v>47</v>
      </c>
      <c r="C6" s="7">
        <v>2020022012</v>
      </c>
      <c r="D6" s="7" t="s">
        <v>24</v>
      </c>
      <c r="E6" s="8">
        <v>70</v>
      </c>
      <c r="F6" s="7">
        <v>-0.2</v>
      </c>
      <c r="G6" s="9">
        <f t="shared" si="0"/>
        <v>69.8</v>
      </c>
      <c r="H6" s="7">
        <v>0</v>
      </c>
      <c r="I6" s="7">
        <v>30</v>
      </c>
      <c r="J6" s="7">
        <v>0</v>
      </c>
      <c r="K6" s="7">
        <v>10</v>
      </c>
      <c r="L6" s="7">
        <v>0</v>
      </c>
      <c r="M6" s="7">
        <v>0</v>
      </c>
      <c r="N6" s="9">
        <f t="shared" si="1"/>
        <v>24</v>
      </c>
      <c r="O6" s="7">
        <v>50</v>
      </c>
      <c r="P6" s="7">
        <v>0</v>
      </c>
      <c r="Q6" s="9">
        <f t="shared" si="2"/>
        <v>50</v>
      </c>
      <c r="R6" s="7">
        <f t="shared" si="3"/>
        <v>39.349999999999994</v>
      </c>
      <c r="S6" s="7">
        <v>3</v>
      </c>
      <c r="T6" s="7" t="s">
        <v>40</v>
      </c>
      <c r="U6" s="7" t="s">
        <v>52</v>
      </c>
      <c r="V6" s="11" t="s">
        <v>39</v>
      </c>
      <c r="W6" s="7" t="s">
        <v>39</v>
      </c>
    </row>
    <row r="7" spans="1:23" s="2" customFormat="1" ht="50.1" customHeight="1" x14ac:dyDescent="0.3">
      <c r="A7" s="7">
        <v>5</v>
      </c>
      <c r="B7" s="7" t="s">
        <v>25</v>
      </c>
      <c r="C7" s="7">
        <v>2020022005</v>
      </c>
      <c r="D7" s="7" t="s">
        <v>31</v>
      </c>
      <c r="E7" s="8">
        <v>70</v>
      </c>
      <c r="F7" s="7">
        <f>8-2.1</f>
        <v>5.9</v>
      </c>
      <c r="G7" s="9">
        <f t="shared" si="0"/>
        <v>75.900000000000006</v>
      </c>
      <c r="H7" s="7">
        <v>0</v>
      </c>
      <c r="I7" s="7">
        <v>20</v>
      </c>
      <c r="J7" s="7">
        <v>0</v>
      </c>
      <c r="K7" s="7">
        <v>0</v>
      </c>
      <c r="L7" s="7">
        <v>0</v>
      </c>
      <c r="M7" s="7">
        <v>0</v>
      </c>
      <c r="N7" s="9">
        <f t="shared" si="1"/>
        <v>12</v>
      </c>
      <c r="O7" s="7">
        <v>50</v>
      </c>
      <c r="P7" s="7">
        <v>0</v>
      </c>
      <c r="Q7" s="9">
        <f t="shared" si="2"/>
        <v>50</v>
      </c>
      <c r="R7" s="7">
        <f t="shared" si="3"/>
        <v>33.674999999999997</v>
      </c>
      <c r="S7" s="7">
        <v>4</v>
      </c>
      <c r="T7" s="7" t="s">
        <v>57</v>
      </c>
      <c r="U7" s="7" t="s">
        <v>54</v>
      </c>
      <c r="V7" s="10" t="s">
        <v>39</v>
      </c>
      <c r="W7" s="7" t="s">
        <v>39</v>
      </c>
    </row>
    <row r="8" spans="1:23" s="2" customFormat="1" ht="50.1" customHeight="1" x14ac:dyDescent="0.3">
      <c r="A8" s="7">
        <v>6</v>
      </c>
      <c r="B8" s="7" t="s">
        <v>25</v>
      </c>
      <c r="C8" s="7">
        <v>2020022006</v>
      </c>
      <c r="D8" s="7" t="s">
        <v>32</v>
      </c>
      <c r="E8" s="8">
        <v>70</v>
      </c>
      <c r="F8" s="7">
        <v>4</v>
      </c>
      <c r="G8" s="9">
        <f t="shared" si="0"/>
        <v>74</v>
      </c>
      <c r="H8" s="7">
        <v>0</v>
      </c>
      <c r="I8" s="7">
        <v>0</v>
      </c>
      <c r="J8" s="7">
        <v>0</v>
      </c>
      <c r="K8" s="7">
        <v>20</v>
      </c>
      <c r="L8" s="7">
        <v>0</v>
      </c>
      <c r="M8" s="7">
        <v>0</v>
      </c>
      <c r="N8" s="9">
        <f t="shared" si="1"/>
        <v>12</v>
      </c>
      <c r="O8" s="7">
        <v>50</v>
      </c>
      <c r="P8" s="7">
        <v>0</v>
      </c>
      <c r="Q8" s="9">
        <f t="shared" si="2"/>
        <v>50</v>
      </c>
      <c r="R8" s="7">
        <f t="shared" si="3"/>
        <v>33.200000000000003</v>
      </c>
      <c r="S8" s="7">
        <v>5</v>
      </c>
      <c r="T8" s="7" t="s">
        <v>46</v>
      </c>
      <c r="U8" s="7" t="s">
        <v>51</v>
      </c>
      <c r="V8" s="10" t="s">
        <v>39</v>
      </c>
      <c r="W8" s="7" t="s">
        <v>39</v>
      </c>
    </row>
    <row r="9" spans="1:23" s="2" customFormat="1" ht="50.1" customHeight="1" x14ac:dyDescent="0.3">
      <c r="A9" s="7">
        <v>4</v>
      </c>
      <c r="B9" s="7" t="s">
        <v>25</v>
      </c>
      <c r="C9" s="7">
        <v>2020022004</v>
      </c>
      <c r="D9" s="7" t="s">
        <v>30</v>
      </c>
      <c r="E9" s="8">
        <v>70</v>
      </c>
      <c r="F9" s="7">
        <v>-0.1</v>
      </c>
      <c r="G9" s="9">
        <f t="shared" si="0"/>
        <v>69.900000000000006</v>
      </c>
      <c r="H9" s="7">
        <v>0</v>
      </c>
      <c r="I9" s="7">
        <v>8</v>
      </c>
      <c r="J9" s="7">
        <v>0</v>
      </c>
      <c r="K9" s="7">
        <v>0</v>
      </c>
      <c r="L9" s="7">
        <v>20</v>
      </c>
      <c r="M9" s="7">
        <v>0</v>
      </c>
      <c r="N9" s="9">
        <f t="shared" si="1"/>
        <v>12.8</v>
      </c>
      <c r="O9" s="7">
        <v>50</v>
      </c>
      <c r="P9" s="7">
        <v>1</v>
      </c>
      <c r="Q9" s="9">
        <f t="shared" si="2"/>
        <v>51</v>
      </c>
      <c r="R9" s="7">
        <f t="shared" si="3"/>
        <v>32.805</v>
      </c>
      <c r="S9" s="7">
        <v>6</v>
      </c>
      <c r="T9" s="7" t="s">
        <v>45</v>
      </c>
      <c r="U9" s="7" t="s">
        <v>59</v>
      </c>
      <c r="V9" s="10" t="s">
        <v>48</v>
      </c>
      <c r="W9" s="7" t="s">
        <v>39</v>
      </c>
    </row>
    <row r="10" spans="1:23" s="2" customFormat="1" ht="50.1" customHeight="1" x14ac:dyDescent="0.3">
      <c r="A10" s="7">
        <v>8</v>
      </c>
      <c r="B10" s="7" t="s">
        <v>25</v>
      </c>
      <c r="C10" s="7">
        <v>2020022008</v>
      </c>
      <c r="D10" s="7" t="s">
        <v>33</v>
      </c>
      <c r="E10" s="8">
        <v>70</v>
      </c>
      <c r="F10" s="7">
        <v>-0.1</v>
      </c>
      <c r="G10" s="9">
        <f t="shared" si="0"/>
        <v>69.900000000000006</v>
      </c>
      <c r="H10" s="7">
        <v>0</v>
      </c>
      <c r="I10" s="7">
        <v>0</v>
      </c>
      <c r="J10" s="7">
        <v>0</v>
      </c>
      <c r="K10" s="7">
        <v>0</v>
      </c>
      <c r="L10" s="7">
        <v>20</v>
      </c>
      <c r="M10" s="7">
        <v>0</v>
      </c>
      <c r="N10" s="9">
        <f t="shared" si="1"/>
        <v>8</v>
      </c>
      <c r="O10" s="7">
        <v>50</v>
      </c>
      <c r="P10" s="7">
        <v>0</v>
      </c>
      <c r="Q10" s="9">
        <f t="shared" si="2"/>
        <v>50</v>
      </c>
      <c r="R10" s="7">
        <f t="shared" si="3"/>
        <v>29.775000000000002</v>
      </c>
      <c r="S10" s="7">
        <v>7</v>
      </c>
      <c r="T10" s="7" t="s">
        <v>45</v>
      </c>
      <c r="U10" s="7" t="s">
        <v>50</v>
      </c>
      <c r="V10" s="10" t="s">
        <v>39</v>
      </c>
      <c r="W10" s="7" t="s">
        <v>39</v>
      </c>
    </row>
    <row r="11" spans="1:23" s="2" customFormat="1" ht="50.1" customHeight="1" x14ac:dyDescent="0.3">
      <c r="A11" s="7">
        <v>16</v>
      </c>
      <c r="B11" s="7" t="s">
        <v>47</v>
      </c>
      <c r="C11" s="7">
        <v>2020022016</v>
      </c>
      <c r="D11" s="7" t="s">
        <v>37</v>
      </c>
      <c r="E11" s="8">
        <v>70</v>
      </c>
      <c r="F11" s="7">
        <v>-0.3</v>
      </c>
      <c r="G11" s="9">
        <f t="shared" si="0"/>
        <v>69.7</v>
      </c>
      <c r="H11" s="7">
        <v>0</v>
      </c>
      <c r="I11" s="7">
        <v>0</v>
      </c>
      <c r="J11" s="7">
        <v>0</v>
      </c>
      <c r="K11" s="7">
        <v>0</v>
      </c>
      <c r="L11" s="7">
        <v>15</v>
      </c>
      <c r="M11" s="7">
        <v>0</v>
      </c>
      <c r="N11" s="9">
        <f t="shared" si="1"/>
        <v>6</v>
      </c>
      <c r="O11" s="7">
        <v>50</v>
      </c>
      <c r="P11" s="7">
        <v>0</v>
      </c>
      <c r="Q11" s="9">
        <f t="shared" si="2"/>
        <v>50</v>
      </c>
      <c r="R11" s="7">
        <f t="shared" si="3"/>
        <v>28.524999999999999</v>
      </c>
      <c r="S11" s="7">
        <v>8</v>
      </c>
      <c r="T11" s="7" t="s">
        <v>43</v>
      </c>
      <c r="U11" s="7" t="s">
        <v>56</v>
      </c>
      <c r="V11" s="10" t="s">
        <v>39</v>
      </c>
      <c r="W11" s="7" t="s">
        <v>39</v>
      </c>
    </row>
    <row r="12" spans="1:23" s="2" customFormat="1" ht="50.1" customHeight="1" x14ac:dyDescent="0.3">
      <c r="A12" s="7">
        <v>15</v>
      </c>
      <c r="B12" s="7" t="s">
        <v>47</v>
      </c>
      <c r="C12" s="7">
        <v>2020022015</v>
      </c>
      <c r="D12" s="7" t="s">
        <v>36</v>
      </c>
      <c r="E12" s="8">
        <v>70</v>
      </c>
      <c r="F12" s="7">
        <v>-0.4</v>
      </c>
      <c r="G12" s="9">
        <f t="shared" si="0"/>
        <v>69.599999999999994</v>
      </c>
      <c r="H12" s="7">
        <v>0</v>
      </c>
      <c r="I12" s="7">
        <v>8</v>
      </c>
      <c r="J12" s="7">
        <v>0</v>
      </c>
      <c r="K12" s="7">
        <v>0</v>
      </c>
      <c r="L12" s="7">
        <v>0</v>
      </c>
      <c r="M12" s="7">
        <v>0</v>
      </c>
      <c r="N12" s="9">
        <f t="shared" si="1"/>
        <v>4.8</v>
      </c>
      <c r="O12" s="7">
        <v>50</v>
      </c>
      <c r="P12" s="7">
        <v>0</v>
      </c>
      <c r="Q12" s="9">
        <f t="shared" si="2"/>
        <v>50</v>
      </c>
      <c r="R12" s="7">
        <f t="shared" si="3"/>
        <v>27.779999999999998</v>
      </c>
      <c r="S12" s="7">
        <v>9</v>
      </c>
      <c r="T12" s="7" t="s">
        <v>42</v>
      </c>
      <c r="U12" s="7" t="s">
        <v>53</v>
      </c>
      <c r="V12" s="10" t="s">
        <v>39</v>
      </c>
      <c r="W12" s="7" t="s">
        <v>39</v>
      </c>
    </row>
    <row r="13" spans="1:23" s="2" customFormat="1" ht="50.1" customHeight="1" x14ac:dyDescent="0.3">
      <c r="A13" s="7">
        <v>2</v>
      </c>
      <c r="B13" s="7" t="s">
        <v>25</v>
      </c>
      <c r="C13" s="7">
        <v>2020022002</v>
      </c>
      <c r="D13" s="7" t="s">
        <v>28</v>
      </c>
      <c r="E13" s="8">
        <v>70</v>
      </c>
      <c r="F13" s="7">
        <v>-0.1</v>
      </c>
      <c r="G13" s="9">
        <f t="shared" si="0"/>
        <v>69.900000000000006</v>
      </c>
      <c r="H13" s="7">
        <v>0</v>
      </c>
      <c r="I13" s="7">
        <v>0</v>
      </c>
      <c r="J13" s="7">
        <v>0</v>
      </c>
      <c r="K13" s="7">
        <v>0</v>
      </c>
      <c r="L13" s="7">
        <v>0</v>
      </c>
      <c r="M13" s="7">
        <v>10</v>
      </c>
      <c r="N13" s="9">
        <f t="shared" si="1"/>
        <v>4</v>
      </c>
      <c r="O13" s="7">
        <v>50</v>
      </c>
      <c r="P13" s="7">
        <v>0</v>
      </c>
      <c r="Q13" s="9">
        <f t="shared" si="2"/>
        <v>50</v>
      </c>
      <c r="R13" s="7">
        <f t="shared" si="3"/>
        <v>27.375</v>
      </c>
      <c r="S13" s="7">
        <v>10</v>
      </c>
      <c r="T13" s="7" t="s">
        <v>45</v>
      </c>
      <c r="U13" s="7" t="s">
        <v>55</v>
      </c>
      <c r="V13" s="10" t="s">
        <v>39</v>
      </c>
      <c r="W13" s="7" t="s">
        <v>39</v>
      </c>
    </row>
    <row r="14" spans="1:23" s="2" customFormat="1" ht="50.1" customHeight="1" x14ac:dyDescent="0.3">
      <c r="A14" s="7">
        <v>7</v>
      </c>
      <c r="B14" s="7" t="s">
        <v>25</v>
      </c>
      <c r="C14" s="7">
        <v>2020022007</v>
      </c>
      <c r="D14" s="7" t="s">
        <v>26</v>
      </c>
      <c r="E14" s="8">
        <v>70</v>
      </c>
      <c r="F14" s="7">
        <v>-0.1</v>
      </c>
      <c r="G14" s="9">
        <f t="shared" si="0"/>
        <v>69.900000000000006</v>
      </c>
      <c r="H14" s="7">
        <v>0</v>
      </c>
      <c r="I14" s="7">
        <v>0</v>
      </c>
      <c r="J14" s="7">
        <v>0</v>
      </c>
      <c r="K14" s="7">
        <v>0</v>
      </c>
      <c r="L14" s="7">
        <v>0</v>
      </c>
      <c r="M14" s="7">
        <v>0</v>
      </c>
      <c r="N14" s="9">
        <f t="shared" si="1"/>
        <v>0</v>
      </c>
      <c r="O14" s="7">
        <v>50</v>
      </c>
      <c r="P14" s="7">
        <v>0</v>
      </c>
      <c r="Q14" s="9">
        <f t="shared" si="2"/>
        <v>50</v>
      </c>
      <c r="R14" s="7">
        <f t="shared" si="3"/>
        <v>24.975000000000001</v>
      </c>
      <c r="S14" s="7">
        <v>11</v>
      </c>
      <c r="T14" s="7" t="s">
        <v>45</v>
      </c>
      <c r="U14" s="7" t="s">
        <v>39</v>
      </c>
      <c r="V14" s="10" t="s">
        <v>39</v>
      </c>
      <c r="W14" s="7" t="s">
        <v>39</v>
      </c>
    </row>
    <row r="15" spans="1:23" s="2" customFormat="1" ht="50.1" customHeight="1" x14ac:dyDescent="0.3">
      <c r="A15" s="7">
        <v>1</v>
      </c>
      <c r="B15" s="7" t="s">
        <v>25</v>
      </c>
      <c r="C15" s="7">
        <v>2020022001</v>
      </c>
      <c r="D15" s="7" t="s">
        <v>27</v>
      </c>
      <c r="E15" s="8">
        <v>70</v>
      </c>
      <c r="F15" s="7">
        <v>-0.3</v>
      </c>
      <c r="G15" s="9">
        <f t="shared" si="0"/>
        <v>69.7</v>
      </c>
      <c r="H15" s="7">
        <v>0</v>
      </c>
      <c r="I15" s="7">
        <v>0</v>
      </c>
      <c r="J15" s="7">
        <v>0</v>
      </c>
      <c r="K15" s="7">
        <v>0</v>
      </c>
      <c r="L15" s="7">
        <v>0</v>
      </c>
      <c r="M15" s="7">
        <v>0</v>
      </c>
      <c r="N15" s="9">
        <f t="shared" si="1"/>
        <v>0</v>
      </c>
      <c r="O15" s="7">
        <v>50</v>
      </c>
      <c r="P15" s="7">
        <v>0</v>
      </c>
      <c r="Q15" s="9">
        <f t="shared" si="2"/>
        <v>50</v>
      </c>
      <c r="R15" s="7">
        <f t="shared" si="3"/>
        <v>24.925000000000001</v>
      </c>
      <c r="S15" s="7">
        <v>12</v>
      </c>
      <c r="T15" s="7" t="s">
        <v>43</v>
      </c>
      <c r="U15" s="7" t="s">
        <v>39</v>
      </c>
      <c r="V15" s="10" t="s">
        <v>39</v>
      </c>
      <c r="W15" s="7" t="s">
        <v>39</v>
      </c>
    </row>
    <row r="16" spans="1:23" s="2" customFormat="1" ht="50.1" customHeight="1" x14ac:dyDescent="0.3">
      <c r="A16" s="7">
        <v>9</v>
      </c>
      <c r="B16" s="7" t="s">
        <v>25</v>
      </c>
      <c r="C16" s="7">
        <v>2020022009</v>
      </c>
      <c r="D16" s="7" t="s">
        <v>34</v>
      </c>
      <c r="E16" s="8">
        <v>70</v>
      </c>
      <c r="F16" s="7">
        <v>-1.5</v>
      </c>
      <c r="G16" s="9">
        <f t="shared" si="0"/>
        <v>68.5</v>
      </c>
      <c r="H16" s="7">
        <v>0</v>
      </c>
      <c r="I16" s="7">
        <v>0</v>
      </c>
      <c r="J16" s="7">
        <v>0</v>
      </c>
      <c r="K16" s="7">
        <v>0</v>
      </c>
      <c r="L16" s="7">
        <v>0</v>
      </c>
      <c r="M16" s="7">
        <v>0</v>
      </c>
      <c r="N16" s="9">
        <f t="shared" si="1"/>
        <v>0</v>
      </c>
      <c r="O16" s="7">
        <v>50</v>
      </c>
      <c r="P16" s="7">
        <v>0</v>
      </c>
      <c r="Q16" s="9">
        <f t="shared" si="2"/>
        <v>50</v>
      </c>
      <c r="R16" s="7">
        <f t="shared" si="3"/>
        <v>24.625</v>
      </c>
      <c r="S16" s="7">
        <v>13</v>
      </c>
      <c r="T16" s="7" t="s">
        <v>44</v>
      </c>
      <c r="U16" s="7" t="s">
        <v>39</v>
      </c>
      <c r="V16" s="10" t="s">
        <v>39</v>
      </c>
      <c r="W16" s="7" t="s">
        <v>39</v>
      </c>
    </row>
    <row r="17" spans="1:23" s="2" customFormat="1" ht="50.1" customHeight="1" x14ac:dyDescent="0.3">
      <c r="A17" s="7">
        <v>14</v>
      </c>
      <c r="B17" s="7" t="s">
        <v>47</v>
      </c>
      <c r="C17" s="7">
        <v>2020022014</v>
      </c>
      <c r="D17" s="7" t="s">
        <v>35</v>
      </c>
      <c r="E17" s="8">
        <v>70</v>
      </c>
      <c r="F17" s="7">
        <v>-3.5</v>
      </c>
      <c r="G17" s="9">
        <f t="shared" si="0"/>
        <v>66.5</v>
      </c>
      <c r="H17" s="7">
        <v>0</v>
      </c>
      <c r="I17" s="7">
        <v>0</v>
      </c>
      <c r="J17" s="7">
        <v>0</v>
      </c>
      <c r="K17" s="7">
        <v>0</v>
      </c>
      <c r="L17" s="7">
        <v>0</v>
      </c>
      <c r="M17" s="7">
        <v>0</v>
      </c>
      <c r="N17" s="9">
        <f t="shared" si="1"/>
        <v>0</v>
      </c>
      <c r="O17" s="7">
        <v>50</v>
      </c>
      <c r="P17" s="7">
        <v>0</v>
      </c>
      <c r="Q17" s="9">
        <f t="shared" si="2"/>
        <v>50</v>
      </c>
      <c r="R17" s="7">
        <f t="shared" si="3"/>
        <v>24.125</v>
      </c>
      <c r="S17" s="7">
        <v>14</v>
      </c>
      <c r="T17" s="7" t="s">
        <v>41</v>
      </c>
      <c r="U17" s="12" t="s">
        <v>39</v>
      </c>
      <c r="V17" s="11" t="s">
        <v>39</v>
      </c>
      <c r="W17" s="8" t="s">
        <v>39</v>
      </c>
    </row>
    <row r="18" spans="1:23" ht="30" customHeight="1" x14ac:dyDescent="0.3">
      <c r="F18" s="5"/>
      <c r="G18" s="1"/>
      <c r="M18" s="5"/>
      <c r="N18" s="1"/>
      <c r="P18" s="5"/>
      <c r="Q18" s="1"/>
    </row>
    <row r="19" spans="1:23" ht="30" customHeight="1" x14ac:dyDescent="0.3">
      <c r="O19" s="3"/>
      <c r="P19" s="3"/>
      <c r="Q19" s="6"/>
      <c r="R19" s="3"/>
    </row>
  </sheetData>
  <sortState xmlns:xlrd2="http://schemas.microsoft.com/office/spreadsheetml/2017/richdata2" ref="A4:W22">
    <sortCondition ref="S4:S22"/>
  </sortState>
  <mergeCells count="22">
    <mergeCell ref="W1:W3"/>
    <mergeCell ref="V1:V3"/>
    <mergeCell ref="F2:F3"/>
    <mergeCell ref="T1:T3"/>
    <mergeCell ref="R1:R3"/>
    <mergeCell ref="O1:Q1"/>
    <mergeCell ref="U1:U3"/>
    <mergeCell ref="S1:S3"/>
    <mergeCell ref="Q2:Q3"/>
    <mergeCell ref="I2:K2"/>
    <mergeCell ref="L2:M2"/>
    <mergeCell ref="H1:N1"/>
    <mergeCell ref="P2:P3"/>
    <mergeCell ref="O2:O3"/>
    <mergeCell ref="N2:N3"/>
    <mergeCell ref="A1:A3"/>
    <mergeCell ref="B1:B3"/>
    <mergeCell ref="C1:C3"/>
    <mergeCell ref="D1:D3"/>
    <mergeCell ref="E2:E3"/>
    <mergeCell ref="E1:G1"/>
    <mergeCell ref="G2:G3"/>
  </mergeCells>
  <phoneticPr fontId="6" type="noConversion"/>
  <pageMargins left="0.75" right="0.75" top="1" bottom="1" header="0.51180555555555596" footer="0.5118055555555559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2"/>
  <sheetViews>
    <sheetView workbookViewId="0">
      <selection sqref="A1:XFD3"/>
    </sheetView>
  </sheetViews>
  <sheetFormatPr defaultColWidth="9" defaultRowHeight="13.5" x14ac:dyDescent="0.3"/>
  <sheetData>
    <row r="1" spans="1:23" s="2" customFormat="1" ht="30" customHeight="1" x14ac:dyDescent="0.3">
      <c r="A1" s="14" t="s">
        <v>0</v>
      </c>
      <c r="B1" s="14" t="s">
        <v>1</v>
      </c>
      <c r="C1" s="14" t="s">
        <v>2</v>
      </c>
      <c r="D1" s="14" t="s">
        <v>3</v>
      </c>
      <c r="E1" s="14" t="s">
        <v>4</v>
      </c>
      <c r="F1" s="14"/>
      <c r="G1" s="14"/>
      <c r="H1" s="15" t="s">
        <v>5</v>
      </c>
      <c r="I1" s="15"/>
      <c r="J1" s="15"/>
      <c r="K1" s="15"/>
      <c r="L1" s="15"/>
      <c r="M1" s="15"/>
      <c r="N1" s="15"/>
      <c r="O1" s="15" t="s">
        <v>6</v>
      </c>
      <c r="P1" s="15"/>
      <c r="Q1" s="15"/>
      <c r="R1" s="14" t="s">
        <v>7</v>
      </c>
      <c r="S1" s="14" t="s">
        <v>8</v>
      </c>
      <c r="T1" s="14" t="s">
        <v>9</v>
      </c>
      <c r="U1" s="14" t="s">
        <v>10</v>
      </c>
      <c r="V1" s="17" t="s">
        <v>11</v>
      </c>
      <c r="W1" s="14" t="s">
        <v>12</v>
      </c>
    </row>
    <row r="2" spans="1:23" s="2" customFormat="1" ht="30" customHeight="1" x14ac:dyDescent="0.3">
      <c r="A2" s="14"/>
      <c r="B2" s="14"/>
      <c r="C2" s="14"/>
      <c r="D2" s="14"/>
      <c r="E2" s="15" t="s">
        <v>13</v>
      </c>
      <c r="F2" s="15" t="s">
        <v>14</v>
      </c>
      <c r="G2" s="16" t="s">
        <v>7</v>
      </c>
      <c r="H2" s="13" t="s">
        <v>15</v>
      </c>
      <c r="I2" s="14" t="s">
        <v>16</v>
      </c>
      <c r="J2" s="14"/>
      <c r="K2" s="14"/>
      <c r="L2" s="14" t="s">
        <v>17</v>
      </c>
      <c r="M2" s="14"/>
      <c r="N2" s="18" t="s">
        <v>7</v>
      </c>
      <c r="O2" s="14" t="s">
        <v>13</v>
      </c>
      <c r="P2" s="14" t="s">
        <v>14</v>
      </c>
      <c r="Q2" s="18" t="s">
        <v>7</v>
      </c>
      <c r="R2" s="14"/>
      <c r="S2" s="14"/>
      <c r="T2" s="14"/>
      <c r="U2" s="14"/>
      <c r="V2" s="17"/>
      <c r="W2" s="14"/>
    </row>
    <row r="3" spans="1:23" s="2" customFormat="1" ht="30" customHeight="1" x14ac:dyDescent="0.3">
      <c r="A3" s="14"/>
      <c r="B3" s="14"/>
      <c r="C3" s="14"/>
      <c r="D3" s="14"/>
      <c r="E3" s="15"/>
      <c r="F3" s="15"/>
      <c r="G3" s="16"/>
      <c r="H3" s="13" t="s">
        <v>18</v>
      </c>
      <c r="I3" s="13" t="s">
        <v>19</v>
      </c>
      <c r="J3" s="13" t="s">
        <v>20</v>
      </c>
      <c r="K3" s="13" t="s">
        <v>21</v>
      </c>
      <c r="L3" s="13" t="s">
        <v>22</v>
      </c>
      <c r="M3" s="13" t="s">
        <v>23</v>
      </c>
      <c r="N3" s="18"/>
      <c r="O3" s="14"/>
      <c r="P3" s="14"/>
      <c r="Q3" s="18"/>
      <c r="R3" s="14"/>
      <c r="S3" s="14"/>
      <c r="T3" s="14"/>
      <c r="U3" s="14"/>
      <c r="V3" s="17"/>
      <c r="W3" s="14"/>
    </row>
    <row r="4" spans="1:23" s="4" customFormat="1" x14ac:dyDescent="0.3"/>
    <row r="5" spans="1:23" s="4" customFormat="1" x14ac:dyDescent="0.3"/>
    <row r="6" spans="1:23" s="4" customFormat="1" x14ac:dyDescent="0.3"/>
    <row r="7" spans="1:23" s="4" customFormat="1" x14ac:dyDescent="0.3"/>
    <row r="8" spans="1:23" s="4" customFormat="1" x14ac:dyDescent="0.3"/>
    <row r="9" spans="1:23" s="4" customFormat="1" x14ac:dyDescent="0.3"/>
    <row r="10" spans="1:23" s="4" customFormat="1" x14ac:dyDescent="0.3"/>
    <row r="11" spans="1:23" s="4" customFormat="1" x14ac:dyDescent="0.3"/>
    <row r="12" spans="1:23" s="4" customFormat="1" x14ac:dyDescent="0.3"/>
  </sheetData>
  <mergeCells count="22">
    <mergeCell ref="H1:N1"/>
    <mergeCell ref="A1:A3"/>
    <mergeCell ref="B1:B3"/>
    <mergeCell ref="C1:C3"/>
    <mergeCell ref="D1:D3"/>
    <mergeCell ref="E1:G1"/>
    <mergeCell ref="W1:W3"/>
    <mergeCell ref="E2:E3"/>
    <mergeCell ref="F2:F3"/>
    <mergeCell ref="G2:G3"/>
    <mergeCell ref="I2:K2"/>
    <mergeCell ref="L2:M2"/>
    <mergeCell ref="N2:N3"/>
    <mergeCell ref="O2:O3"/>
    <mergeCell ref="P2:P3"/>
    <mergeCell ref="Q2:Q3"/>
    <mergeCell ref="O1:Q1"/>
    <mergeCell ref="R1:R3"/>
    <mergeCell ref="S1:S3"/>
    <mergeCell ref="T1:T3"/>
    <mergeCell ref="U1:U3"/>
    <mergeCell ref="V1:V3"/>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2020级博士班</vt: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dc:creator>
  <cp:lastModifiedBy>hanxiaoqiang</cp:lastModifiedBy>
  <dcterms:created xsi:type="dcterms:W3CDTF">2018-09-17T03:06:00Z</dcterms:created>
  <dcterms:modified xsi:type="dcterms:W3CDTF">2022-09-28T10:00:00Z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2052-11.1.0.12358</vt:lpwstr>
  </property>
  <property fmtid="{D5CDD505-2E9C-101B-9397-08002B2CF9AE}" pid="4" name="ICV">
    <vt:lpwstr>7C8B81841C5B4D35B976D07DEB8BC136</vt:lpwstr>
  </property>
</Properties>
</file>