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mc:AlternateContent xmlns:mc="http://schemas.openxmlformats.org/markup-compatibility/2006">
    <mc:Choice Requires="x15">
      <x15ac:absPath xmlns:x15ac="http://schemas.microsoft.com/office/spreadsheetml/2010/11/ac" url="D:\桌面\学办文件\学院公示-2021-2022学年综合测评成绩\"/>
    </mc:Choice>
  </mc:AlternateContent>
  <xr:revisionPtr revIDLastSave="0" documentId="13_ncr:1_{04FE9E9D-A7A3-476A-B357-0386204FAE5A}" xr6:coauthVersionLast="47" xr6:coauthVersionMax="47" xr10:uidLastSave="{00000000-0000-0000-0000-000000000000}"/>
  <bookViews>
    <workbookView xWindow="-98" yWindow="-98" windowWidth="19396" windowHeight="12196" xr2:uid="{00000000-000D-0000-FFFF-FFFF00000000}"/>
  </bookViews>
  <sheets>
    <sheet name="19博士" sheetId="2" r:id="rId1"/>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Q17" i="2" l="1"/>
  <c r="N17" i="2"/>
  <c r="G17" i="2"/>
  <c r="R17" i="2" s="1"/>
  <c r="Q10" i="2"/>
  <c r="N10" i="2"/>
  <c r="G10" i="2"/>
  <c r="R10" i="2" s="1"/>
  <c r="Q6" i="2"/>
  <c r="N6" i="2"/>
  <c r="G6" i="2"/>
  <c r="R6" i="2" s="1"/>
  <c r="Q14" i="2"/>
  <c r="N14" i="2"/>
  <c r="G14" i="2"/>
  <c r="R14" i="2" s="1"/>
  <c r="Q15" i="2"/>
  <c r="N15" i="2"/>
  <c r="G15" i="2"/>
  <c r="R15" i="2" s="1"/>
  <c r="Q16" i="2"/>
  <c r="N16" i="2"/>
  <c r="G16" i="2"/>
  <c r="R16" i="2" s="1"/>
  <c r="Q7" i="2"/>
  <c r="N7" i="2"/>
  <c r="G7" i="2"/>
  <c r="R7" i="2" s="1"/>
  <c r="Q11" i="2"/>
  <c r="N11" i="2"/>
  <c r="G11" i="2"/>
  <c r="R11" i="2" s="1"/>
  <c r="Q9" i="2"/>
  <c r="N9" i="2"/>
  <c r="G9" i="2"/>
  <c r="R9" i="2" s="1"/>
  <c r="Q8" i="2"/>
  <c r="N8" i="2"/>
  <c r="G8" i="2"/>
  <c r="R8" i="2" s="1"/>
  <c r="Q13" i="2"/>
  <c r="N13" i="2"/>
  <c r="G13" i="2"/>
  <c r="R13" i="2" s="1"/>
  <c r="Q5" i="2"/>
  <c r="N5" i="2"/>
  <c r="G5" i="2"/>
  <c r="R5" i="2" s="1"/>
  <c r="Q4" i="2"/>
  <c r="N4" i="2"/>
  <c r="G4" i="2"/>
  <c r="R4" i="2" s="1"/>
  <c r="Q12" i="2"/>
  <c r="N12" i="2"/>
  <c r="G12" i="2"/>
  <c r="R12" i="2" s="1"/>
</calcChain>
</file>

<file path=xl/sharedStrings.xml><?xml version="1.0" encoding="utf-8"?>
<sst xmlns="http://schemas.openxmlformats.org/spreadsheetml/2006/main" count="85" uniqueCount="70">
  <si>
    <t>序号</t>
  </si>
  <si>
    <t>专业</t>
  </si>
  <si>
    <t>学号</t>
  </si>
  <si>
    <t>姓名</t>
  </si>
  <si>
    <t>德育成绩</t>
  </si>
  <si>
    <t>智育成绩</t>
  </si>
  <si>
    <t>文体美成绩</t>
  </si>
  <si>
    <t>总分</t>
  </si>
  <si>
    <t>排名</t>
  </si>
  <si>
    <t>德育加分说明</t>
  </si>
  <si>
    <t>智育加分说明</t>
  </si>
  <si>
    <t>文体美加分说明</t>
  </si>
  <si>
    <t>备注</t>
  </si>
  <si>
    <t>基础分</t>
  </si>
  <si>
    <t>加减分</t>
  </si>
  <si>
    <t>M1</t>
  </si>
  <si>
    <t>M2</t>
  </si>
  <si>
    <t>M3</t>
  </si>
  <si>
    <t>成绩</t>
  </si>
  <si>
    <t>论文</t>
  </si>
  <si>
    <t>科研成果</t>
  </si>
  <si>
    <t>专利</t>
  </si>
  <si>
    <t>学术会议</t>
  </si>
  <si>
    <t>科技竞赛</t>
  </si>
  <si>
    <t>车辆工程</t>
  </si>
  <si>
    <t>景峥</t>
  </si>
  <si>
    <t>党支书+8,</t>
  </si>
  <si>
    <t>志愿者+2</t>
  </si>
  <si>
    <t>许清津</t>
  </si>
  <si>
    <t>1.汽车学院爱心送餐4小时志愿时长+1分
2.漏打卡2次-0.2分</t>
  </si>
  <si>
    <t>袁田</t>
  </si>
  <si>
    <t xml:space="preserve">1.送餐+1；2.一次未打卡-0.1；
</t>
    <phoneticPr fontId="7" type="noConversion"/>
  </si>
  <si>
    <t>车辆工程</t>
    <phoneticPr fontId="7" type="noConversion"/>
  </si>
  <si>
    <t>苏彦奇</t>
    <phoneticPr fontId="7" type="noConversion"/>
  </si>
  <si>
    <t>苏欣</t>
  </si>
  <si>
    <t>王碧瑶</t>
  </si>
  <si>
    <t>1.未打卡一次-0.1</t>
  </si>
  <si>
    <t>蔡盼盼</t>
  </si>
  <si>
    <t>健康监测-0.1</t>
    <phoneticPr fontId="7" type="noConversion"/>
  </si>
  <si>
    <t>一区一作+100（Effects of Fischer-Tropsch diesel blending in petrochemical diesel on combustion and emissions of a common-rail diesel engine，Fuel）；一区三作+20（ Experimental investigation on combustion and emission characteristics of Fischer-Tropsch diesel/gasoline in a multi-cylinder heavy-duty diesel engine under different loads，Fuel）</t>
    <phoneticPr fontId="7" type="noConversion"/>
  </si>
  <si>
    <t>志愿者+5</t>
  </si>
  <si>
    <t>载运工具运用工程</t>
  </si>
  <si>
    <t>魏田正</t>
  </si>
  <si>
    <t>1.班长+8；2.健康打卡-0.2</t>
    <phoneticPr fontId="7" type="noConversion"/>
  </si>
  <si>
    <t>赵乐斌</t>
  </si>
  <si>
    <t>唐兆国</t>
  </si>
  <si>
    <t>柴华</t>
  </si>
  <si>
    <t>一次未打卡-0.1；</t>
    <phoneticPr fontId="7" type="noConversion"/>
  </si>
  <si>
    <t>1.三类期刊一作（文章名称 An Optimization Approach for Improving Comprehensive Performance of PHET Based on Evolutionary Many-Objective Optimization 期刊名称 Advanced Theory and Simulations）      30分</t>
  </si>
  <si>
    <t>胡亚辉</t>
  </si>
  <si>
    <t>田迪</t>
  </si>
  <si>
    <t>未打卡8次，扣0.8</t>
  </si>
  <si>
    <t>物流工程与管理</t>
  </si>
  <si>
    <t>李玥</t>
  </si>
  <si>
    <t>1.健康监测-0.2</t>
    <phoneticPr fontId="7" type="noConversion"/>
  </si>
  <si>
    <t>1.健康监测-0.5</t>
    <phoneticPr fontId="7" type="noConversion"/>
  </si>
  <si>
    <t>献血+3、支部委员+4、健康打卡-0.1</t>
    <phoneticPr fontId="7" type="noConversion"/>
  </si>
  <si>
    <t xml:space="preserve">一区二作+50（ Experimental investigation on combustion and emission characteristics of Fischer-Tropsch diesel/gasoline in a multi-cylinder heavy-duty diesel engine under different loads，Fuel），一区三作+20（Effects of Fischer-Tropsch diesel blending in petrochemical diesel on combustion and emissions of a common-rail diesel engine，Fuel）   </t>
    <phoneticPr fontId="7" type="noConversion"/>
  </si>
  <si>
    <t>献血1次 +3分；健康打卡-0.9</t>
    <phoneticPr fontId="7" type="noConversion"/>
  </si>
  <si>
    <t>健康打卡-0.3</t>
    <phoneticPr fontId="7" type="noConversion"/>
  </si>
  <si>
    <t>1.参加CICTP2020国际学术会议  20分</t>
    <phoneticPr fontId="7" type="noConversion"/>
  </si>
  <si>
    <t>第二十一届COTA国际交通科技年会(CICTP2020) 20分</t>
    <phoneticPr fontId="7" type="noConversion"/>
  </si>
  <si>
    <t>1.二类期刊一作（Roadside Estimation of a Vehicle's Center of Gravity Height Based on an Improved Single-Stage Detection Algorithm and Regression Prediction Technology  IEEE SENSORS JOURNAL）+40分；
2.实用新型（一种自动升降路面减速带）1作 +20分；
3.发明专利（利用驾驶姿态对驾驶辅助系统进行安全提醒的系统和方法）2作 +50分；
4.发明专利（一种匝道处车辆危险驶离主道行为的预警系统及方法）2作+50分；
5.发明专利（一种高速公路分流匝道岔口处车辆碰撞预警装置及方法1作）+60分；
6.发明专利（一种汽车挡风玻璃遮挡物检测及辅助驾驶系统和方法2作）+50分；
7.软著（车辆侧翻预警系统V1.0）1作+10分；
8.中国汽车工程学会年会参会+15分；
9.长安大学第九届研究生“专利月”系列活动中荣获二等奖1作+15分；
10.长安大学第四届研究生科技创新成果展一等奖1作+20分</t>
    <phoneticPr fontId="7" type="noConversion"/>
  </si>
  <si>
    <t>1.三类期刊一作（Analysis of hazard perception characteristics based on driving behavior considering overt and covert hazard scenarios. PLoS ONE）      30分；
2.C类期刊一作（考虑驾驶人特性的指路标志视认反应时间研究.公路交通科技）      30分：
3.四类期刊一作（A Driving Simulation to Analysis and Quantitative Comparison of Driving Behavior of Guide Signs at Intersections. Journal of Advanced Transportation）      20分；4.四类期刊一作（How does the driver reaction behavior affect the safety benefit of intelligent safety systems?, International Journal of Crashworthiness）      20分；5.实用新型（一种礼让行人的人行横道安全通行装置）一作 20分；6.国际会议The 20th and 21th joint COTA International Conference of Transportation Professionals 专题发言 40分；7.2022COTA会议专题发言 40分
...</t>
    <phoneticPr fontId="7" type="noConversion"/>
  </si>
  <si>
    <t>1.三类期刊三作（Can driving condition prompt systems improve passenger comfort of intelligent vehicles? A driving simulator study  Part F）补未检索分差      2分
2.发明专利（一种汽车挡风玻璃遮挡物检测及辅助驾驶系统和方法）3作        40分
3.长大第四届科创成果展一等奖 排第4     10分
4.长大第二十一届科技节“专利月”二等奖 排第4      8分</t>
    <phoneticPr fontId="7" type="noConversion"/>
  </si>
  <si>
    <t xml:space="preserve">A类2-1作（Investigation on combustion and emission characteristics of a CRDI engine fueled with diesel cyclopentanol blends and verification through on-road real-time test. Fuel Processing Technology）30分 (未检索Available online 降级加分)
A类三作（Effect of methanol ratio on combustion and emissions of Dual-fuel P50-methanol engine. 掺烧比对P50/甲醇双燃料发动机燃烧与排放的影响。中国公路学报）20分
B 类2-2作（Spray and combustion characteristics of polyoxymethylene dimethyl ethers and diesel blends in a constant volume chamber. Energy Reports）20分
C类2-1作（Filtration Efficiency and Regeneration Behavior in a Catalytic Diesel Particulate Filter with the Use of Diesel/Polyoxymethylene Dimethyl Ether Mixture. Catalysts）20分
D类一作（Combustion and Emission in a Common Rail Diesel Engine Fueled by Diesel, Palm Oil, Gasoline, and Ethanol Blends under Double-Injection Strategy. Journal of Energy Engineering）      20分                                                                          软件著作（基于3D多模态的驾驶员行车轨迹分析系统）2作        5分；发明 （一种通过掺醇降低天然气发动机热负荷的装置及方法）5作 20分；发明（一种多缸柴油机缸内最高温度及各缸不均匀性测试方法）3作   40分
</t>
    <phoneticPr fontId="7" type="noConversion"/>
  </si>
  <si>
    <t>1.B区文章一作（Absolute size IoU loss for the bounding box regression of the object detection  Neurocomputing）      40分；
2.D区文章一作（Review of object instance segmentation
based on deep learning  Journal of Electronic
Imaging）      20分；
3.D区文章三作（Sensor-Based Environmental Perception Technology for
Intelligent Vehicles  Journal of Sensors）；  6分
4.实用新型一作（一种车载视觉识别交通标志装置）； 20分
5.2022世界智能驾驶挑战赛（省部级银奖）--第五；  30分
6.第二届中国（沈阳）智能网联汽车大赛（校级铜奖）--第三 ；  6分
7.通大杯二等奖（校级一等）---第一；   15分；9.软件著作权二作（车辆侧翻预警系统）；   5分</t>
    <phoneticPr fontId="7" type="noConversion"/>
  </si>
  <si>
    <t>1.A区期刊二作（基于认知-控制框架的侧风工况下驾驶员横向控制模型研究  汽车工程）      50分         2. 发明专利（兼顾交通流和个体的道路运行风险主动防控系统及方法）      2作        50分
3. 发明专利（一种道路运行风险防控设备与交通标识标牌的协同布设方法）  2作        50分
4. 发明专利（一种级联式道路运行风险防控系统和单点故障隔离方法）      2作        50分
5. 发明专利（一种汽车挡风玻璃遮挡物检测及辅助驾驶系统和方法）        4作        30分                      6.长大第四届科创成果展一等奖   排第3     10分
7.长大第二十一届科技节“专利月”二等奖   排第3      8分</t>
    <phoneticPr fontId="7" type="noConversion"/>
  </si>
  <si>
    <t>1.A区文章二作（Research on Road Environmental Sense Method of Intelligent Vehicle Based on Tracking Check）            50分
D区文章一作(Sensor-Based Environmental Perception Technology for Intelligent Vehicles)       20分
D区文章三作(Review of object instance segmentation based on deep learning)            6分
2.实用新型3作        5分
  软著1作          10分
4.2022世界智能驾驶挑战赛（省部级铜奖）---五作            20分
  第二届中国（沈阳）智能网联汽车大赛（校级铜奖）---二作   6分
  通大杯三等奖（校级三等）---一作                        10分
  第四届研究生创新成果展（校级一等）---二作              10分
  中国机器人及人工智能大赛（国赛三等）---三作            40分</t>
    <phoneticPr fontId="7" type="noConversion"/>
  </si>
  <si>
    <t>一类期刊一作（基于自然驾驶数据的城市交叉口纵向驾驶特征分析，汽车工程）100分
三类期刊一作（Speed behaviour of right-turn drivers at signalized intersections in China，IET Intelligent Transport Systems）30分
四类期刊一作（Analysis of Normal Stopping Behavior of Drivers at Urban Intersections in China，Journal of Advanced Transportation）20分 发明专利（一种油门踏板误操作判别方法及防误踩系统）2作 50分
实用新型（一种实验室用含砂雾封层存储稳定性评价装置）3作  5分 1.互联网+大学生创新创业大赛国赛银奖（排名5）60分
2.第十三届中国大学生服务外包创新创业大赛国赛二等奖（排名2，教育部、商务部主办）30分
3、第八届“创青春”中国青年创新创业大赛国家级优秀奖（排名4，共青团中央、人力资源和社会保障部主办）10分
4、长安大学第二届交通大数据创新设计与应用大赛一等奖（排名5）10分
5、第十七届交通科技运输科技大赛校级二等奖（排名4）8分
6、国际会议The 20th and 21th joint COTA International Conference of Transportation Professionals 专题发言(2021.12.17)40分</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</si>
</sst>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宋体"/>
    </font>
    <font>
      <sz val="11"/>
      <color rgb="FF000000"/>
      <name val="宋体"/>
      <family val="3"/>
      <charset val="134"/>
    </font>
    <font>
      <b/>
      <sz val="12"/>
      <name val="宋体"/>
      <family val="3"/>
      <charset val="134"/>
    </font>
    <font>
      <b/>
      <sz val="12"/>
      <color rgb="FF000000"/>
      <name val="宋体"/>
      <family val="3"/>
      <charset val="134"/>
    </font>
    <font>
      <sz val="11"/>
      <name val="宋体"/>
      <family val="3"/>
      <charset val="134"/>
    </font>
    <font>
      <sz val="12"/>
      <name val="宋体"/>
      <family val="3"/>
      <charset val="134"/>
    </font>
    <font>
      <sz val="11"/>
      <name val="宋体"/>
      <family val="3"/>
      <charset val="134"/>
    </font>
    <font>
      <sz val="9"/>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alignment vertical="center"/>
    </xf>
    <xf numFmtId="0" fontId="5" fillId="0" borderId="0">
      <protection locked="0"/>
    </xf>
    <xf numFmtId="0" fontId="1" fillId="0" borderId="0">
      <protection locked="0"/>
    </xf>
    <xf numFmtId="0" fontId="1" fillId="0" borderId="0">
      <protection locked="0"/>
    </xf>
    <xf numFmtId="0" fontId="6" fillId="0" borderId="0">
      <protection locked="0"/>
    </xf>
  </cellStyleXfs>
  <cellXfs count="14">
    <xf numFmtId="0" fontId="0" fillId="0" borderId="0" xfId="0">
      <alignment vertical="center"/>
    </xf>
    <xf numFmtId="0" fontId="1" fillId="0" borderId="0" xfId="0" applyFont="1" applyAlignment="1">
      <alignment vertical="center" wrapText="1"/>
    </xf>
    <xf numFmtId="0" fontId="2" fillId="0" borderId="1" xfId="1" applyFont="1" applyBorder="1" applyAlignment="1" applyProtection="1">
      <alignment horizontal="center" vertical="center" wrapText="1"/>
    </xf>
    <xf numFmtId="0" fontId="3" fillId="0" borderId="1" xfId="2" applyFont="1" applyBorder="1" applyAlignment="1" applyProtection="1">
      <alignment horizontal="center" vertical="center" wrapText="1"/>
    </xf>
    <xf numFmtId="0" fontId="2" fillId="0" borderId="2" xfId="1" applyFont="1" applyBorder="1" applyAlignment="1" applyProtection="1">
      <alignment horizontal="center" vertical="center" wrapText="1"/>
    </xf>
    <xf numFmtId="0" fontId="2" fillId="0" borderId="1" xfId="1" applyFont="1" applyBorder="1" applyAlignment="1" applyProtection="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4" applyFont="1" applyBorder="1" applyAlignment="1" applyProtection="1">
      <alignment horizontal="center" vertical="center" wrapText="1"/>
    </xf>
    <xf numFmtId="0" fontId="5" fillId="0" borderId="1" xfId="3" applyFont="1" applyBorder="1" applyAlignment="1" applyProtection="1">
      <alignment horizontal="center" vertical="center" wrapText="1"/>
    </xf>
    <xf numFmtId="49" fontId="1"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0" fillId="0" borderId="0" xfId="0" applyAlignment="1">
      <alignment vertical="center" wrapText="1"/>
    </xf>
  </cellXfs>
  <cellStyles count="5">
    <cellStyle name="常规" xfId="0" builtinId="0"/>
    <cellStyle name="常规 2" xfId="4" xr:uid="{00000000-0005-0000-0000-000001000000}"/>
    <cellStyle name="常规 3 2" xfId="1" xr:uid="{00000000-0005-0000-0000-000002000000}"/>
    <cellStyle name="常规 5" xfId="2" xr:uid="{00000000-0005-0000-0000-000003000000}"/>
    <cellStyle name="常规 5 2" xfId="3" xr:uid="{00000000-0005-0000-0000-000004000000}"/>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www.wps.cn/officeDocument/2020/cellImage" Target="NUL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17"/>
  <sheetViews>
    <sheetView tabSelected="1" topLeftCell="S1" workbookViewId="0">
      <selection activeCell="U1" sqref="U1:U3"/>
    </sheetView>
  </sheetViews>
  <sheetFormatPr defaultColWidth="9" defaultRowHeight="13.5" x14ac:dyDescent="0.3"/>
  <cols>
    <col min="1" max="1" width="8.86328125" style="13"/>
    <col min="2" max="2" width="10.1328125" style="13" customWidth="1"/>
    <col min="3" max="3" width="15.46484375" style="13" customWidth="1"/>
    <col min="4" max="4" width="8.86328125" style="13"/>
    <col min="5" max="5" width="5.33203125" style="13" customWidth="1"/>
    <col min="6" max="6" width="5.86328125" style="13" customWidth="1"/>
    <col min="7" max="7" width="6.19921875" style="13" bestFit="1" customWidth="1"/>
    <col min="8" max="8" width="9" style="13"/>
    <col min="9" max="9" width="5.86328125" style="13" customWidth="1"/>
    <col min="10" max="10" width="6.46484375" style="13" customWidth="1"/>
    <col min="11" max="11" width="7.1328125" style="13" customWidth="1"/>
    <col min="12" max="12" width="6.33203125" style="13" customWidth="1"/>
    <col min="13" max="13" width="6.46484375" style="13" customWidth="1"/>
    <col min="14" max="14" width="13.46484375" style="13" customWidth="1"/>
    <col min="15" max="17" width="8.86328125" style="13"/>
    <col min="18" max="18" width="14.1328125" style="13"/>
    <col min="19" max="19" width="8.86328125" style="13"/>
    <col min="20" max="20" width="14.6640625" style="13" customWidth="1"/>
    <col min="21" max="21" width="111.33203125" style="13" customWidth="1"/>
    <col min="22" max="16384" width="9" style="13"/>
  </cols>
  <sheetData>
    <row r="1" spans="1:23" s="1" customFormat="1" ht="15.75" x14ac:dyDescent="0.3">
      <c r="A1" s="2" t="s">
        <v>0</v>
      </c>
      <c r="B1" s="2" t="s">
        <v>1</v>
      </c>
      <c r="C1" s="2" t="s">
        <v>2</v>
      </c>
      <c r="D1" s="2" t="s">
        <v>3</v>
      </c>
      <c r="E1" s="2" t="s">
        <v>4</v>
      </c>
      <c r="F1" s="2"/>
      <c r="G1" s="2"/>
      <c r="H1" s="3" t="s">
        <v>5</v>
      </c>
      <c r="I1" s="3"/>
      <c r="J1" s="3"/>
      <c r="K1" s="3"/>
      <c r="L1" s="3"/>
      <c r="M1" s="3"/>
      <c r="N1" s="3"/>
      <c r="O1" s="3" t="s">
        <v>6</v>
      </c>
      <c r="P1" s="3"/>
      <c r="Q1" s="3"/>
      <c r="R1" s="2" t="s">
        <v>7</v>
      </c>
      <c r="S1" s="2" t="s">
        <v>8</v>
      </c>
      <c r="T1" s="2" t="s">
        <v>9</v>
      </c>
      <c r="U1" s="2" t="s">
        <v>10</v>
      </c>
      <c r="V1" s="4" t="s">
        <v>11</v>
      </c>
      <c r="W1" s="2" t="s">
        <v>12</v>
      </c>
    </row>
    <row r="2" spans="1:23" s="1" customFormat="1" ht="15.75" x14ac:dyDescent="0.3">
      <c r="A2" s="2"/>
      <c r="B2" s="2"/>
      <c r="C2" s="2"/>
      <c r="D2" s="2"/>
      <c r="E2" s="3" t="s">
        <v>13</v>
      </c>
      <c r="F2" s="3" t="s">
        <v>14</v>
      </c>
      <c r="G2" s="3" t="s">
        <v>7</v>
      </c>
      <c r="H2" s="5" t="s">
        <v>15</v>
      </c>
      <c r="I2" s="2" t="s">
        <v>16</v>
      </c>
      <c r="J2" s="2"/>
      <c r="K2" s="2"/>
      <c r="L2" s="2" t="s">
        <v>17</v>
      </c>
      <c r="M2" s="2"/>
      <c r="N2" s="2" t="s">
        <v>7</v>
      </c>
      <c r="O2" s="2" t="s">
        <v>13</v>
      </c>
      <c r="P2" s="2" t="s">
        <v>14</v>
      </c>
      <c r="Q2" s="2" t="s">
        <v>7</v>
      </c>
      <c r="R2" s="2"/>
      <c r="S2" s="2"/>
      <c r="T2" s="2"/>
      <c r="U2" s="2"/>
      <c r="V2" s="4"/>
      <c r="W2" s="2"/>
    </row>
    <row r="3" spans="1:23" s="1" customFormat="1" ht="31.5" x14ac:dyDescent="0.3">
      <c r="A3" s="2"/>
      <c r="B3" s="2"/>
      <c r="C3" s="2"/>
      <c r="D3" s="2"/>
      <c r="E3" s="3"/>
      <c r="F3" s="3"/>
      <c r="G3" s="3"/>
      <c r="H3" s="5" t="s">
        <v>18</v>
      </c>
      <c r="I3" s="5" t="s">
        <v>19</v>
      </c>
      <c r="J3" s="5" t="s">
        <v>20</v>
      </c>
      <c r="K3" s="5" t="s">
        <v>21</v>
      </c>
      <c r="L3" s="5" t="s">
        <v>22</v>
      </c>
      <c r="M3" s="5" t="s">
        <v>23</v>
      </c>
      <c r="N3" s="2"/>
      <c r="O3" s="2"/>
      <c r="P3" s="2"/>
      <c r="Q3" s="2"/>
      <c r="R3" s="2"/>
      <c r="S3" s="2"/>
      <c r="T3" s="2"/>
      <c r="U3" s="2"/>
      <c r="V3" s="4"/>
      <c r="W3" s="2"/>
    </row>
    <row r="4" spans="1:23" s="1" customFormat="1" ht="148.5" x14ac:dyDescent="0.3">
      <c r="A4" s="6">
        <v>2</v>
      </c>
      <c r="B4" s="9" t="s">
        <v>24</v>
      </c>
      <c r="C4" s="9">
        <v>2019022002</v>
      </c>
      <c r="D4" s="9" t="s">
        <v>28</v>
      </c>
      <c r="E4" s="7">
        <v>70</v>
      </c>
      <c r="F4" s="6">
        <v>0.8</v>
      </c>
      <c r="G4" s="8">
        <f>E4+F4</f>
        <v>70.8</v>
      </c>
      <c r="H4" s="6">
        <v>0</v>
      </c>
      <c r="I4" s="6">
        <v>40</v>
      </c>
      <c r="J4" s="6">
        <v>0</v>
      </c>
      <c r="K4" s="6">
        <v>240</v>
      </c>
      <c r="L4" s="6">
        <v>15</v>
      </c>
      <c r="M4" s="6">
        <v>35</v>
      </c>
      <c r="N4" s="8">
        <f>(I4+J4+K4)*0.6+(L4+M4)*0.4</f>
        <v>188</v>
      </c>
      <c r="O4" s="6">
        <v>50</v>
      </c>
      <c r="P4" s="6">
        <v>0</v>
      </c>
      <c r="Q4" s="8">
        <f>O4+P4</f>
        <v>50</v>
      </c>
      <c r="R4" s="8">
        <f>G4*0.25+N4*0.6+Q4*0.15</f>
        <v>138</v>
      </c>
      <c r="S4" s="6">
        <v>1</v>
      </c>
      <c r="T4" s="6" t="s">
        <v>29</v>
      </c>
      <c r="U4" s="6" t="s">
        <v>62</v>
      </c>
      <c r="V4" s="6"/>
      <c r="W4" s="6"/>
    </row>
    <row r="5" spans="1:23" s="1" customFormat="1" ht="162" x14ac:dyDescent="0.3">
      <c r="A5" s="6">
        <v>3</v>
      </c>
      <c r="B5" s="6" t="s">
        <v>24</v>
      </c>
      <c r="C5" s="6">
        <v>2019022003</v>
      </c>
      <c r="D5" s="6" t="s">
        <v>30</v>
      </c>
      <c r="E5" s="7">
        <v>70</v>
      </c>
      <c r="F5" s="6">
        <v>0.9</v>
      </c>
      <c r="G5" s="8">
        <f>E5+F5</f>
        <v>70.900000000000006</v>
      </c>
      <c r="H5" s="6">
        <v>0</v>
      </c>
      <c r="I5" s="6">
        <v>150</v>
      </c>
      <c r="J5" s="6">
        <v>0</v>
      </c>
      <c r="K5" s="6">
        <v>55</v>
      </c>
      <c r="L5" s="6">
        <v>40</v>
      </c>
      <c r="M5" s="6">
        <v>118</v>
      </c>
      <c r="N5" s="8">
        <f>(I5+J5+K5)*0.6+(L5+M5)*0.4</f>
        <v>186.2</v>
      </c>
      <c r="O5" s="6">
        <v>50</v>
      </c>
      <c r="P5" s="6">
        <v>0</v>
      </c>
      <c r="Q5" s="8">
        <f>O5+P5</f>
        <v>50</v>
      </c>
      <c r="R5" s="8">
        <f>G5*0.25+N5*0.6+Q5*0.15</f>
        <v>136.94499999999999</v>
      </c>
      <c r="S5" s="6">
        <v>2</v>
      </c>
      <c r="T5" s="6" t="s">
        <v>31</v>
      </c>
      <c r="U5" s="6" t="s">
        <v>69</v>
      </c>
      <c r="V5" s="7"/>
      <c r="W5" s="6"/>
    </row>
    <row r="6" spans="1:23" s="1" customFormat="1" ht="94.5" x14ac:dyDescent="0.3">
      <c r="A6" s="7">
        <v>12</v>
      </c>
      <c r="B6" s="7" t="s">
        <v>24</v>
      </c>
      <c r="C6" s="7">
        <v>2019022014</v>
      </c>
      <c r="D6" s="7" t="s">
        <v>49</v>
      </c>
      <c r="E6" s="7">
        <v>70</v>
      </c>
      <c r="F6" s="7">
        <v>6.9</v>
      </c>
      <c r="G6" s="8">
        <f>E6+F6</f>
        <v>76.900000000000006</v>
      </c>
      <c r="H6" s="7">
        <v>0</v>
      </c>
      <c r="I6" s="7">
        <v>50</v>
      </c>
      <c r="J6" s="7">
        <v>0</v>
      </c>
      <c r="K6" s="7">
        <v>180</v>
      </c>
      <c r="L6" s="7">
        <v>0</v>
      </c>
      <c r="M6" s="7">
        <v>18</v>
      </c>
      <c r="N6" s="8">
        <f>(I6+J6+K6)*0.6+(L6+M6)*0.4</f>
        <v>145.19999999999999</v>
      </c>
      <c r="O6" s="7">
        <v>50</v>
      </c>
      <c r="P6" s="7">
        <v>0</v>
      </c>
      <c r="Q6" s="8">
        <f>O6+P6</f>
        <v>50</v>
      </c>
      <c r="R6" s="8">
        <f>G6*0.25+N6*0.6+Q6*0.15</f>
        <v>113.845</v>
      </c>
      <c r="S6" s="6">
        <v>3</v>
      </c>
      <c r="T6" s="7" t="s">
        <v>56</v>
      </c>
      <c r="U6" s="7" t="s">
        <v>67</v>
      </c>
      <c r="V6" s="7"/>
      <c r="W6" s="7"/>
    </row>
    <row r="7" spans="1:23" s="1" customFormat="1" ht="157.5" x14ac:dyDescent="0.3">
      <c r="A7" s="8">
        <v>8</v>
      </c>
      <c r="B7" s="8" t="s">
        <v>41</v>
      </c>
      <c r="C7" s="8">
        <v>2019022010</v>
      </c>
      <c r="D7" s="8" t="s">
        <v>42</v>
      </c>
      <c r="E7" s="10">
        <v>70</v>
      </c>
      <c r="F7" s="10">
        <v>7.8</v>
      </c>
      <c r="G7" s="8">
        <f>E7+F7</f>
        <v>77.8</v>
      </c>
      <c r="H7" s="8">
        <v>0</v>
      </c>
      <c r="I7" s="8">
        <v>100</v>
      </c>
      <c r="J7" s="8">
        <v>0</v>
      </c>
      <c r="K7" s="8">
        <v>20</v>
      </c>
      <c r="L7" s="8">
        <v>80</v>
      </c>
      <c r="M7" s="8">
        <v>0</v>
      </c>
      <c r="N7" s="8">
        <f>(I7+J7+K7)*0.6+(L7+M7)*0.4</f>
        <v>104</v>
      </c>
      <c r="O7" s="10">
        <v>50</v>
      </c>
      <c r="P7" s="8">
        <v>0</v>
      </c>
      <c r="Q7" s="8">
        <f>O7+P7</f>
        <v>50</v>
      </c>
      <c r="R7" s="8">
        <f>G7*0.25+N7*0.6+Q7*0.15</f>
        <v>89.35</v>
      </c>
      <c r="S7" s="6">
        <v>4</v>
      </c>
      <c r="T7" s="8" t="s">
        <v>43</v>
      </c>
      <c r="U7" s="8" t="s">
        <v>63</v>
      </c>
      <c r="V7" s="8"/>
      <c r="W7" s="8"/>
    </row>
    <row r="8" spans="1:23" s="1" customFormat="1" ht="189" x14ac:dyDescent="0.3">
      <c r="A8" s="6">
        <v>5</v>
      </c>
      <c r="B8" s="6" t="s">
        <v>24</v>
      </c>
      <c r="C8" s="7">
        <v>2019022005</v>
      </c>
      <c r="D8" s="7" t="s">
        <v>34</v>
      </c>
      <c r="E8" s="7">
        <v>70</v>
      </c>
      <c r="F8" s="6">
        <v>-0.3</v>
      </c>
      <c r="G8" s="8">
        <f>E8+F8</f>
        <v>69.7</v>
      </c>
      <c r="H8" s="6">
        <v>0</v>
      </c>
      <c r="I8" s="6">
        <v>110</v>
      </c>
      <c r="J8" s="6">
        <v>0</v>
      </c>
      <c r="K8" s="6">
        <v>65</v>
      </c>
      <c r="L8" s="6">
        <v>0</v>
      </c>
      <c r="M8" s="6">
        <v>0</v>
      </c>
      <c r="N8" s="8">
        <f>(I8+J8+K8)*0.6+(L8+M8)*0.4</f>
        <v>105</v>
      </c>
      <c r="O8" s="6">
        <v>50</v>
      </c>
      <c r="P8" s="6">
        <v>0</v>
      </c>
      <c r="Q8" s="8">
        <f>O8+P8</f>
        <v>50</v>
      </c>
      <c r="R8" s="8">
        <f>G8*0.25+N8*0.6+Q8*0.15</f>
        <v>87.924999999999997</v>
      </c>
      <c r="S8" s="6">
        <v>5</v>
      </c>
      <c r="T8" s="6" t="s">
        <v>59</v>
      </c>
      <c r="U8" s="6" t="s">
        <v>65</v>
      </c>
      <c r="V8" s="6"/>
      <c r="W8" s="6"/>
    </row>
    <row r="9" spans="1:23" s="1" customFormat="1" ht="148.5" x14ac:dyDescent="0.3">
      <c r="A9" s="6">
        <v>6</v>
      </c>
      <c r="B9" s="7" t="s">
        <v>24</v>
      </c>
      <c r="C9" s="7">
        <v>2019022006</v>
      </c>
      <c r="D9" s="7" t="s">
        <v>35</v>
      </c>
      <c r="E9" s="7">
        <v>70</v>
      </c>
      <c r="F9" s="6">
        <v>-0.1</v>
      </c>
      <c r="G9" s="8">
        <f>E9+F9</f>
        <v>69.900000000000006</v>
      </c>
      <c r="H9" s="6">
        <v>0</v>
      </c>
      <c r="I9" s="6">
        <v>76</v>
      </c>
      <c r="J9" s="6">
        <v>0</v>
      </c>
      <c r="K9" s="6">
        <v>15</v>
      </c>
      <c r="L9" s="6">
        <v>0</v>
      </c>
      <c r="M9" s="6">
        <v>86</v>
      </c>
      <c r="N9" s="8">
        <f>(I9+J9+K9)*0.6+(L9+M9)*0.4</f>
        <v>89</v>
      </c>
      <c r="O9" s="6">
        <v>50</v>
      </c>
      <c r="P9" s="6">
        <v>0</v>
      </c>
      <c r="Q9" s="8">
        <f>O9+P9</f>
        <v>50</v>
      </c>
      <c r="R9" s="8">
        <f>G9*0.25+N9*0.6+Q9*0.15</f>
        <v>78.375</v>
      </c>
      <c r="S9" s="6">
        <v>6</v>
      </c>
      <c r="T9" s="6" t="s">
        <v>36</v>
      </c>
      <c r="U9" s="6" t="s">
        <v>68</v>
      </c>
      <c r="V9" s="6"/>
      <c r="W9" s="6"/>
    </row>
    <row r="10" spans="1:23" ht="148.5" x14ac:dyDescent="0.3">
      <c r="A10" s="6">
        <v>13</v>
      </c>
      <c r="B10" s="7" t="s">
        <v>24</v>
      </c>
      <c r="C10" s="12">
        <v>2019022015</v>
      </c>
      <c r="D10" s="7" t="s">
        <v>50</v>
      </c>
      <c r="E10" s="7">
        <v>70</v>
      </c>
      <c r="F10" s="6">
        <v>-0.8</v>
      </c>
      <c r="G10" s="8">
        <f>E10+F10</f>
        <v>69.2</v>
      </c>
      <c r="H10" s="6">
        <v>0</v>
      </c>
      <c r="I10" s="6">
        <v>66</v>
      </c>
      <c r="J10" s="6">
        <v>0</v>
      </c>
      <c r="K10" s="6">
        <v>25</v>
      </c>
      <c r="L10" s="6">
        <v>0</v>
      </c>
      <c r="M10" s="6">
        <v>51</v>
      </c>
      <c r="N10" s="8">
        <f>(I10+J10+K10)*0.6+(L10+M10)*0.4</f>
        <v>75</v>
      </c>
      <c r="O10" s="6">
        <v>50</v>
      </c>
      <c r="P10" s="6">
        <v>0</v>
      </c>
      <c r="Q10" s="8">
        <f>O10+P10</f>
        <v>50</v>
      </c>
      <c r="R10" s="8">
        <f>G10*0.25+N10*0.6+Q10*0.15</f>
        <v>69.8</v>
      </c>
      <c r="S10" s="6">
        <v>7</v>
      </c>
      <c r="T10" s="6" t="s">
        <v>51</v>
      </c>
      <c r="U10" s="6" t="s">
        <v>66</v>
      </c>
      <c r="V10" s="6"/>
      <c r="W10" s="6"/>
    </row>
    <row r="11" spans="1:23" ht="54" x14ac:dyDescent="0.3">
      <c r="A11" s="6">
        <v>7</v>
      </c>
      <c r="B11" s="6" t="s">
        <v>24</v>
      </c>
      <c r="C11" s="6">
        <v>2019022007</v>
      </c>
      <c r="D11" s="6" t="s">
        <v>37</v>
      </c>
      <c r="E11" s="7">
        <v>70</v>
      </c>
      <c r="F11" s="6">
        <v>-0.1</v>
      </c>
      <c r="G11" s="8">
        <f>E11+F11</f>
        <v>69.900000000000006</v>
      </c>
      <c r="H11" s="6">
        <v>0</v>
      </c>
      <c r="I11" s="6">
        <v>120</v>
      </c>
      <c r="J11" s="6">
        <v>0</v>
      </c>
      <c r="K11" s="6">
        <v>0</v>
      </c>
      <c r="L11" s="6">
        <v>0</v>
      </c>
      <c r="M11" s="6">
        <v>0</v>
      </c>
      <c r="N11" s="8">
        <f>(I11+J11+K11)*0.6+(L11+M11)*0.4</f>
        <v>72</v>
      </c>
      <c r="O11" s="6">
        <v>50</v>
      </c>
      <c r="P11" s="6">
        <v>5</v>
      </c>
      <c r="Q11" s="8">
        <f>O11+P11</f>
        <v>55</v>
      </c>
      <c r="R11" s="8">
        <f>G11*0.25+N11*0.6+Q11*0.15</f>
        <v>68.924999999999997</v>
      </c>
      <c r="S11" s="6">
        <v>8</v>
      </c>
      <c r="T11" s="6" t="s">
        <v>38</v>
      </c>
      <c r="U11" s="6" t="s">
        <v>39</v>
      </c>
      <c r="V11" s="6" t="s">
        <v>40</v>
      </c>
      <c r="W11" s="6"/>
    </row>
    <row r="12" spans="1:23" ht="54" x14ac:dyDescent="0.3">
      <c r="A12" s="6">
        <v>1</v>
      </c>
      <c r="B12" s="6" t="s">
        <v>24</v>
      </c>
      <c r="C12" s="6">
        <v>2019022001</v>
      </c>
      <c r="D12" s="6" t="s">
        <v>25</v>
      </c>
      <c r="E12" s="7">
        <v>70</v>
      </c>
      <c r="F12" s="6">
        <v>8</v>
      </c>
      <c r="G12" s="8">
        <f>E12+F12</f>
        <v>78</v>
      </c>
      <c r="H12" s="6">
        <v>0</v>
      </c>
      <c r="I12" s="6">
        <v>70</v>
      </c>
      <c r="J12" s="6">
        <v>0</v>
      </c>
      <c r="K12" s="6">
        <v>0</v>
      </c>
      <c r="L12" s="6">
        <v>0</v>
      </c>
      <c r="M12" s="6">
        <v>0</v>
      </c>
      <c r="N12" s="8">
        <f>(I12+J12+K12)*0.6+(L12+M12)*0.4</f>
        <v>42</v>
      </c>
      <c r="O12" s="6">
        <v>50</v>
      </c>
      <c r="P12" s="6">
        <v>2</v>
      </c>
      <c r="Q12" s="8">
        <f>O12+P12</f>
        <v>52</v>
      </c>
      <c r="R12" s="8">
        <f>G12*0.25+N12*0.6+Q12*0.15</f>
        <v>52.5</v>
      </c>
      <c r="S12" s="6">
        <v>9</v>
      </c>
      <c r="T12" s="6" t="s">
        <v>26</v>
      </c>
      <c r="U12" s="6" t="s">
        <v>57</v>
      </c>
      <c r="V12" s="6" t="s">
        <v>27</v>
      </c>
      <c r="W12" s="6"/>
    </row>
    <row r="13" spans="1:23" ht="67.5" x14ac:dyDescent="0.3">
      <c r="A13" s="7">
        <v>4</v>
      </c>
      <c r="B13" s="7" t="s">
        <v>32</v>
      </c>
      <c r="C13" s="7">
        <v>2019022004</v>
      </c>
      <c r="D13" s="7" t="s">
        <v>33</v>
      </c>
      <c r="E13" s="7">
        <v>70</v>
      </c>
      <c r="F13" s="7">
        <v>2.1</v>
      </c>
      <c r="G13" s="8">
        <f>E13+F13</f>
        <v>72.099999999999994</v>
      </c>
      <c r="H13" s="7">
        <v>0</v>
      </c>
      <c r="I13" s="7">
        <v>2</v>
      </c>
      <c r="J13" s="7">
        <v>0</v>
      </c>
      <c r="K13" s="7">
        <v>40</v>
      </c>
      <c r="L13" s="7">
        <v>0</v>
      </c>
      <c r="M13" s="7">
        <v>18</v>
      </c>
      <c r="N13" s="8">
        <f>(I13+J13+K13)*0.6+(L13+M13)*0.4</f>
        <v>32.4</v>
      </c>
      <c r="O13" s="7">
        <v>50</v>
      </c>
      <c r="P13" s="7">
        <v>0</v>
      </c>
      <c r="Q13" s="8">
        <f>O13+P13</f>
        <v>50</v>
      </c>
      <c r="R13" s="8">
        <f>G13*0.25+N13*0.6+Q13*0.15</f>
        <v>44.964999999999996</v>
      </c>
      <c r="S13" s="6">
        <v>10</v>
      </c>
      <c r="T13" s="7" t="s">
        <v>58</v>
      </c>
      <c r="U13" s="7" t="s">
        <v>64</v>
      </c>
      <c r="V13" s="7"/>
      <c r="W13" s="7"/>
    </row>
    <row r="14" spans="1:23" ht="27" x14ac:dyDescent="0.3">
      <c r="A14" s="6">
        <v>11</v>
      </c>
      <c r="B14" s="6" t="s">
        <v>24</v>
      </c>
      <c r="C14" s="6">
        <v>2019022013</v>
      </c>
      <c r="D14" s="6" t="s">
        <v>46</v>
      </c>
      <c r="E14" s="7">
        <v>70</v>
      </c>
      <c r="F14" s="6">
        <v>-0.1</v>
      </c>
      <c r="G14" s="8">
        <f>E14+F14</f>
        <v>69.900000000000006</v>
      </c>
      <c r="H14" s="6">
        <v>0</v>
      </c>
      <c r="I14" s="6">
        <v>30</v>
      </c>
      <c r="J14" s="6">
        <v>0</v>
      </c>
      <c r="K14" s="6">
        <v>0</v>
      </c>
      <c r="L14" s="6">
        <v>0</v>
      </c>
      <c r="M14" s="6">
        <v>0</v>
      </c>
      <c r="N14" s="8">
        <f>(I14+J14+K14)*0.6+(L14+M14)*0.4</f>
        <v>18</v>
      </c>
      <c r="O14" s="6">
        <v>50</v>
      </c>
      <c r="P14" s="6">
        <v>0</v>
      </c>
      <c r="Q14" s="8">
        <f>O14+P14</f>
        <v>50</v>
      </c>
      <c r="R14" s="8">
        <f>G14*0.25+N14*0.6+Q14*0.15</f>
        <v>35.774999999999999</v>
      </c>
      <c r="S14" s="6">
        <v>11</v>
      </c>
      <c r="T14" s="6" t="s">
        <v>47</v>
      </c>
      <c r="U14" s="6" t="s">
        <v>48</v>
      </c>
      <c r="V14" s="6"/>
      <c r="W14" s="6"/>
    </row>
    <row r="15" spans="1:23" ht="15.75" x14ac:dyDescent="0.3">
      <c r="A15" s="6">
        <v>10</v>
      </c>
      <c r="B15" s="6" t="s">
        <v>24</v>
      </c>
      <c r="C15" s="6">
        <v>2019022012</v>
      </c>
      <c r="D15" s="6" t="s">
        <v>45</v>
      </c>
      <c r="E15" s="7">
        <v>70</v>
      </c>
      <c r="F15" s="6">
        <v>-0.2</v>
      </c>
      <c r="G15" s="8">
        <f>E15+F15</f>
        <v>69.8</v>
      </c>
      <c r="H15" s="6">
        <v>0</v>
      </c>
      <c r="I15" s="6">
        <v>0</v>
      </c>
      <c r="J15" s="6">
        <v>0</v>
      </c>
      <c r="K15" s="6">
        <v>0</v>
      </c>
      <c r="L15" s="6">
        <v>20</v>
      </c>
      <c r="M15" s="6">
        <v>0</v>
      </c>
      <c r="N15" s="8">
        <f>(I15+J15+K15)*0.6+(L15+M15)*0.4</f>
        <v>8</v>
      </c>
      <c r="O15" s="6">
        <v>50</v>
      </c>
      <c r="P15" s="6">
        <v>0</v>
      </c>
      <c r="Q15" s="8">
        <f>O15+P15</f>
        <v>50</v>
      </c>
      <c r="R15" s="8">
        <f>G15*0.25+N15*0.6+Q15*0.15</f>
        <v>29.75</v>
      </c>
      <c r="S15" s="6">
        <v>12</v>
      </c>
      <c r="T15" s="6" t="s">
        <v>54</v>
      </c>
      <c r="U15" s="11" t="s">
        <v>60</v>
      </c>
      <c r="V15" s="7"/>
      <c r="W15" s="7"/>
    </row>
    <row r="16" spans="1:23" ht="15.75" x14ac:dyDescent="0.3">
      <c r="A16" s="6">
        <v>9</v>
      </c>
      <c r="B16" s="6" t="s">
        <v>24</v>
      </c>
      <c r="C16" s="6">
        <v>2019022011</v>
      </c>
      <c r="D16" s="6" t="s">
        <v>44</v>
      </c>
      <c r="E16" s="6">
        <v>70</v>
      </c>
      <c r="F16" s="6">
        <v>-0.5</v>
      </c>
      <c r="G16" s="8">
        <f>E16+F16</f>
        <v>69.5</v>
      </c>
      <c r="H16" s="6">
        <v>0</v>
      </c>
      <c r="I16" s="6">
        <v>0</v>
      </c>
      <c r="J16" s="6">
        <v>0</v>
      </c>
      <c r="K16" s="6">
        <v>0</v>
      </c>
      <c r="L16" s="6">
        <v>20</v>
      </c>
      <c r="M16" s="6">
        <v>0</v>
      </c>
      <c r="N16" s="8">
        <f>(I16+J16+K16)*0.6+(L16+M16)*0.4</f>
        <v>8</v>
      </c>
      <c r="O16" s="6">
        <v>50</v>
      </c>
      <c r="P16" s="6">
        <v>0</v>
      </c>
      <c r="Q16" s="8">
        <f>O16+P16</f>
        <v>50</v>
      </c>
      <c r="R16" s="8">
        <f>G16*0.25+N16*0.6+Q16*0.15</f>
        <v>29.675000000000001</v>
      </c>
      <c r="S16" s="6">
        <v>13</v>
      </c>
      <c r="T16" s="6" t="s">
        <v>55</v>
      </c>
      <c r="U16" s="6" t="s">
        <v>61</v>
      </c>
      <c r="V16" s="6"/>
      <c r="W16" s="6"/>
    </row>
    <row r="17" spans="1:23" ht="27" x14ac:dyDescent="0.3">
      <c r="A17" s="6">
        <v>14</v>
      </c>
      <c r="B17" s="6" t="s">
        <v>52</v>
      </c>
      <c r="C17" s="6">
        <v>2019022019</v>
      </c>
      <c r="D17" s="6" t="s">
        <v>53</v>
      </c>
      <c r="E17" s="6">
        <v>70</v>
      </c>
      <c r="F17" s="6">
        <v>-1.2</v>
      </c>
      <c r="G17" s="8">
        <f>E17+F17</f>
        <v>68.8</v>
      </c>
      <c r="H17" s="6">
        <v>0</v>
      </c>
      <c r="I17" s="6">
        <v>0</v>
      </c>
      <c r="J17" s="6">
        <v>0</v>
      </c>
      <c r="K17" s="6">
        <v>0</v>
      </c>
      <c r="L17" s="6">
        <v>0</v>
      </c>
      <c r="M17" s="6">
        <v>0</v>
      </c>
      <c r="N17" s="8">
        <f>(I17+J17+K17)*0.6+(L17+M17)*0.4</f>
        <v>0</v>
      </c>
      <c r="O17" s="6">
        <v>50</v>
      </c>
      <c r="P17" s="6">
        <v>0</v>
      </c>
      <c r="Q17" s="8">
        <f>O17+P17</f>
        <v>50</v>
      </c>
      <c r="R17" s="8">
        <f>G17*0.25+N17*0.6+Q17*0.15</f>
        <v>24.7</v>
      </c>
      <c r="S17" s="6">
        <v>14</v>
      </c>
      <c r="T17" s="6"/>
      <c r="U17" s="6"/>
      <c r="V17" s="6"/>
      <c r="W17" s="6"/>
    </row>
  </sheetData>
  <sortState xmlns:xlrd2="http://schemas.microsoft.com/office/spreadsheetml/2017/richdata2" ref="A6:W17">
    <sortCondition descending="1" ref="R4:R17"/>
  </sortState>
  <mergeCells count="22">
    <mergeCell ref="H1:N1"/>
    <mergeCell ref="A1:A3"/>
    <mergeCell ref="B1:B3"/>
    <mergeCell ref="C1:C3"/>
    <mergeCell ref="D1:D3"/>
    <mergeCell ref="E1:G1"/>
    <mergeCell ref="W1:W3"/>
    <mergeCell ref="E2:E3"/>
    <mergeCell ref="F2:F3"/>
    <mergeCell ref="G2:G3"/>
    <mergeCell ref="I2:K2"/>
    <mergeCell ref="L2:M2"/>
    <mergeCell ref="N2:N3"/>
    <mergeCell ref="O2:O3"/>
    <mergeCell ref="P2:P3"/>
    <mergeCell ref="Q2:Q3"/>
    <mergeCell ref="O1:Q1"/>
    <mergeCell ref="R1:R3"/>
    <mergeCell ref="S1:S3"/>
    <mergeCell ref="T1:T3"/>
    <mergeCell ref="U1:U3"/>
    <mergeCell ref="V1:V3"/>
  </mergeCells>
  <phoneticPr fontId="7" type="noConversion"/>
  <conditionalFormatting sqref="C11:D11 A11">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19博士</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袁伟</dc:creator>
  <cp:lastModifiedBy>hanxiaoqiang</cp:lastModifiedBy>
  <dcterms:created xsi:type="dcterms:W3CDTF">2018-09-17T03:06:00Z</dcterms:created>
  <dcterms:modified xsi:type="dcterms:W3CDTF">2022-09-28T10:11:44Z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vt:lpwstr>20</vt:lpwstr>
  </property>
  <property fmtid="{D5CDD505-2E9C-101B-9397-08002B2CF9AE}" pid="3" name="KSOProductBuildVer">
    <vt:lpwstr>2052-11.1.0.12358</vt:lpwstr>
  </property>
  <property fmtid="{D5CDD505-2E9C-101B-9397-08002B2CF9AE}" pid="4" name="ICV">
    <vt:lpwstr>7C8B81841C5B4D35B976D07DEB8BC136</vt:lpwstr>
  </property>
</Properties>
</file>